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9. № 12\На комиссию\"/>
    </mc:Choice>
  </mc:AlternateContent>
  <bookViews>
    <workbookView xWindow="0" yWindow="0" windowWidth="28800" windowHeight="11835"/>
  </bookViews>
  <sheets>
    <sheet name="СМП" sheetId="3" r:id="rId1"/>
    <sheet name="Подушевое АПП" sheetId="1" r:id="rId2"/>
    <sheet name="Подушевое ПП" sheetId="2" r:id="rId3"/>
  </sheets>
  <definedNames>
    <definedName name="_xlnm._FilterDatabase" localSheetId="1" hidden="1">'Подушевое АПП'!$A$7:$N$27</definedName>
    <definedName name="_xlnm._FilterDatabase" localSheetId="2" hidden="1">'Подушевое ПП'!$A$7:$S$29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АПП'!$B$1:$N$39</definedName>
    <definedName name="Z_C581C282_CB88_4D6E_8EF4_E37BB2DF46D9_.wvu.PrintArea" localSheetId="2" hidden="1">'Подушевое ПП'!$B$1:$S$42</definedName>
    <definedName name="_xlnm.Print_Titles" localSheetId="1">'Подушевое АПП'!$6:$8</definedName>
    <definedName name="_xlnm.Print_Titles" localSheetId="2">'Подушевое ПП'!$6:$8</definedName>
    <definedName name="_xlnm.Print_Titles" localSheetId="0">СМП!$6:$8</definedName>
    <definedName name="_xlnm.Print_Area" localSheetId="1">'Подушевое АПП'!$A$1:$N$40</definedName>
    <definedName name="_xlnm.Print_Area" localSheetId="2">'Подушевое ПП'!$A$1:$S$42</definedName>
    <definedName name="_xlnm.Print_Area" localSheetId="0">СМП!$A$1:$N$50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<sst xmlns="http://schemas.openxmlformats.org/spreadsheetml/2006/main" count="206" uniqueCount="111">
  <si>
    <t>Приложение 48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</si>
  <si>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</si>
  <si>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</si>
  <si>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</si>
  <si>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Дифференцированный подушевой норматив АПП</t>
  </si>
  <si>
    <t>Дифференцированный подушевой норматив АПП
с учетом доли субвенции</t>
  </si>
  <si>
    <t>Корректирующий коэфициент субъекта МО 
(Кксуб)</t>
  </si>
  <si>
    <t>Дифференцированный подушевой норматив АПП с учетом доли субвенции и с учетом
Кксуб</t>
  </si>
  <si>
    <t>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</si>
  <si>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</si>
  <si>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</si>
  <si>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</si>
  <si>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</si>
  <si>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</si>
  <si>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</si>
  <si>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10=8*9</t>
  </si>
  <si>
    <t>11=3*10</t>
  </si>
  <si>
    <t>12=4*10</t>
  </si>
  <si>
    <t>13=5*10</t>
  </si>
  <si>
    <t>14=11+12+13</t>
  </si>
  <si>
    <t>АУ "Югорский центр профессиональной патологии"</t>
  </si>
  <si>
    <t>ЧУЗ "Клиническая больница "РЖД-Медицина" города Сургут</t>
  </si>
  <si>
    <t>БУ "Няганская городская поликлиника"</t>
  </si>
  <si>
    <t>БУ "Нижневартовская городская поликлиника"</t>
  </si>
  <si>
    <t>БУ "Когалымская городская больница"</t>
  </si>
  <si>
    <t>БУ "Пыть-Яхская окружная клиническая больница"</t>
  </si>
  <si>
    <t>БУ "Сургутская районная поликлиника"</t>
  </si>
  <si>
    <t>БУ "Мегионская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</si>
  <si>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</si>
  <si>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1"</t>
  </si>
  <si>
    <t>БУ "Нефтеюганская окружная клиническая больница им. В.И. Яцкив"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</si>
  <si>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</si>
  <si>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</si>
  <si>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"Центр общей врачебной практики"</t>
  </si>
  <si>
    <t>БУ "Окружная клиническая больница"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</si>
  <si>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</si>
  <si>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</si>
  <si>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</si>
  <si>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ВСЕГО по МО</t>
  </si>
  <si>
    <t>х</t>
  </si>
  <si>
    <t>Подписи сторон: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</si>
  <si>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</si>
  <si>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</si>
  <si>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</si>
  <si>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</si>
  <si>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</si>
  <si>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</si>
  <si>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</si>
  <si>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</si>
  <si>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</si>
  <si>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</si>
  <si>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49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</si>
  <si>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</si>
  <si>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Дифференцированный подушевой норматив 
ПНП</t>
  </si>
  <si>
    <t>Дифференцированный подушевой норматив 
КС</t>
  </si>
  <si>
    <t>Дифференцированный подушевой норматив 
ДС</t>
  </si>
  <si>
    <t>Дифференцированный подушевой норматив 
ПП</t>
  </si>
  <si>
    <t>Дифференцированный подушевой норматив 
ПП с учетом доли субвенции</t>
  </si>
  <si>
    <t>Корректирующий коэфициент субъекта МО 
Кксуб</t>
  </si>
  <si>
    <t>Дифференцированный подушевой норматив 
ПП с учетом доли субвенции и с учетом
Кксуб</t>
  </si>
  <si>
    <t>12=7+9+10+11</t>
  </si>
  <si>
    <t>13=8+9+10+11</t>
  </si>
  <si>
    <t>15=13*14</t>
  </si>
  <si>
    <t>16=3*15</t>
  </si>
  <si>
    <t>17=4*15</t>
  </si>
  <si>
    <t>18=5*15</t>
  </si>
  <si>
    <t>19=16+17+18</t>
  </si>
  <si>
    <t>БУ "Нижневартовская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</si>
  <si>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</si>
  <si>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</si>
  <si>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</si>
  <si>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"Нефтеюганская районная больница"</t>
  </si>
  <si>
    <t>БУ "Угутская участковая больница"</t>
  </si>
  <si>
    <t>БУ "Лангепасская городская больница"</t>
  </si>
  <si>
    <t>БУ "Радужнинская городская больница"</t>
  </si>
  <si>
    <t>БУ "Новоаганская районная больница"</t>
  </si>
  <si>
    <t>БУ "Покачевская городская больница"</t>
  </si>
  <si>
    <t>БУ "Урайская городская клиническая больница"</t>
  </si>
  <si>
    <t>БУ "Октябрьская районная больница"</t>
  </si>
  <si>
    <t>БУ "Ханты-Мансийская районная больница"</t>
  </si>
  <si>
    <t>БУ "Югорская городская больница"</t>
  </si>
  <si>
    <t>АУ "Советская районная больница"</t>
  </si>
  <si>
    <t>БУ "Кондинская районная больница"</t>
  </si>
  <si>
    <t>БУ "Пионерская районная больница"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</si>
  <si>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</si>
  <si>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</si>
  <si>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</si>
  <si>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Приложение 47
к Тарифному соглашению
 в системе обязательного медицинского страхования
Ханты-Мансийского автономного округа - Югры на 2024 год
от 29.12.2023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</si>
  <si>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</si>
  <si>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Дифференцированный подушевой норматив СМП</t>
  </si>
  <si>
    <t>Дифференцированный подушевой норматив СМП
с учетом доли субвенции</t>
  </si>
  <si>
    <t>Корректирующий коэффициент субъекта МО
(Кксуб)</t>
  </si>
  <si>
    <t>Дифференцированный подушевой норматив СМП
с учетом доли субвенции и с учетом Кксуб</t>
  </si>
  <si>
    <t>Сумма финансирования руб.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</si>
  <si>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</si>
  <si>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</si>
  <si>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</si>
  <si>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</si>
  <si>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</si>
  <si>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</si>
  <si>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</si>
  <si>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</si>
  <si>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</si>
  <si>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</si>
  <si>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>Приложение 12
к Дополнительному соглашению 9
от 30.09.2024</t>
  </si>
  <si>
    <t>Приложение 13
к Дополнительному соглашению 9
от 30.09.2024</t>
  </si>
  <si>
    <t>Приложение 14
к Дополнительному соглашению 9
от 30.09.2024</t>
  </si>
  <si>
    <t>Среднемесячная численность застрахованных лиц
за август 2024 года</t>
  </si>
  <si>
    <t>Среднемесячная численность прикрепленных к МО лиц 
за август 2024 года</t>
  </si>
  <si>
    <t>Заместитель директора 
Департамента здравоохранения
Ханты-Мансийского автономного округа – Югры</t>
  </si>
  <si>
    <t>Е.В. Касьянова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</si>
</sst>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"/>
    <numFmt numFmtId="165" formatCode="#,##0.00000000"/>
    <numFmt numFmtId="166" formatCode="_-* #,##0.00&quot;р.&quot;_-;\-* #,##0.00&quot;р.&quot;_-;_-* &quot;-&quot;??&quot;р.&quot;_-;_-@_-"/>
    <numFmt numFmtId="167" formatCode="#,##0_р_."/>
    <numFmt numFmtId="168" formatCode="_-* #,##0.00_р_._-;\-* #,##0.00_р_._-;_-* &quot;-&quot;??_р_._-;_-@_-"/>
    <numFmt numFmtId="169" formatCode="#,##0.00000000000_ ;\-#,##0.000000000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166" fontId="1" fillId="0" borderId="0" applyNumberFormat="0" applyFill="0" applyBorder="0" applyAlignment="0" applyProtection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12" fillId="0" borderId="0"/>
  </cellStyleXfs>
  <cellXfs count="98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6" fillId="0" borderId="6" xfId="3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2" applyNumberFormat="1" applyFont="1" applyBorder="1" applyAlignment="1">
      <alignment horizontal="right" vertical="center"/>
    </xf>
    <xf numFmtId="3" fontId="3" fillId="0" borderId="6" xfId="2" applyNumberFormat="1" applyFont="1" applyBorder="1" applyAlignment="1">
      <alignment horizontal="right" vertical="center" wrapText="1"/>
    </xf>
    <xf numFmtId="4" fontId="3" fillId="0" borderId="6" xfId="2" applyNumberFormat="1" applyFont="1" applyBorder="1" applyAlignment="1">
      <alignment horizontal="right" vertical="center"/>
    </xf>
    <xf numFmtId="165" fontId="3" fillId="0" borderId="6" xfId="2" applyNumberFormat="1" applyFont="1" applyBorder="1" applyAlignment="1">
      <alignment horizontal="right" vertical="center"/>
    </xf>
    <xf numFmtId="4" fontId="3" fillId="0" borderId="6" xfId="2" applyNumberFormat="1" applyFont="1" applyBorder="1" applyAlignment="1">
      <alignment horizontal="right" vertical="center" wrapText="1"/>
    </xf>
    <xf numFmtId="4" fontId="3" fillId="0" borderId="0" xfId="2" applyNumberFormat="1" applyFont="1"/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0" fontId="1" fillId="0" borderId="0" xfId="2"/>
    <xf numFmtId="0" fontId="11" fillId="0" borderId="0" xfId="4" applyFont="1" applyAlignment="1">
      <alignment horizontal="left" wrapText="1"/>
    </xf>
    <xf numFmtId="0" fontId="11" fillId="0" borderId="0" xfId="4" applyFont="1" applyAlignment="1">
      <alignment wrapText="1"/>
    </xf>
    <xf numFmtId="0" fontId="11" fillId="0" borderId="0" xfId="4" applyFont="1"/>
    <xf numFmtId="0" fontId="11" fillId="0" borderId="0" xfId="2" applyFont="1"/>
    <xf numFmtId="4" fontId="1" fillId="0" borderId="0" xfId="2" applyNumberFormat="1"/>
    <xf numFmtId="0" fontId="11" fillId="0" borderId="0" xfId="1" applyFont="1"/>
    <xf numFmtId="0" fontId="11" fillId="0" borderId="0" xfId="1" applyFont="1" applyAlignment="1">
      <alignment horizontal="center"/>
    </xf>
    <xf numFmtId="4" fontId="3" fillId="0" borderId="0" xfId="2" applyNumberFormat="1" applyFont="1" applyAlignment="1">
      <alignment horizontal="right" vertical="center"/>
    </xf>
    <xf numFmtId="0" fontId="3" fillId="0" borderId="0" xfId="3" applyFont="1"/>
    <xf numFmtId="1" fontId="3" fillId="0" borderId="0" xfId="3" applyNumberFormat="1" applyFont="1" applyAlignment="1">
      <alignment horizontal="center"/>
    </xf>
    <xf numFmtId="0" fontId="3" fillId="0" borderId="0" xfId="3" applyFont="1" applyAlignment="1">
      <alignment wrapText="1"/>
    </xf>
    <xf numFmtId="4" fontId="3" fillId="0" borderId="0" xfId="3" applyNumberFormat="1" applyFont="1"/>
    <xf numFmtId="0" fontId="3" fillId="0" borderId="0" xfId="2" applyFont="1" applyAlignment="1">
      <alignment horizontal="right"/>
    </xf>
    <xf numFmtId="0" fontId="10" fillId="0" borderId="0" xfId="3" applyFont="1" applyAlignment="1">
      <alignment horizontal="centerContinuous"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2" fillId="0" borderId="6" xfId="3" applyFont="1" applyBorder="1" applyAlignment="1">
      <alignment horizontal="center" vertical="center" wrapText="1"/>
    </xf>
    <xf numFmtId="4" fontId="2" fillId="0" borderId="6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top" wrapText="1"/>
    </xf>
    <xf numFmtId="1" fontId="3" fillId="0" borderId="6" xfId="3" applyNumberFormat="1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1" fontId="3" fillId="0" borderId="6" xfId="8" applyNumberFormat="1" applyFont="1" applyBorder="1" applyAlignment="1">
      <alignment horizontal="center" vertical="center"/>
    </xf>
    <xf numFmtId="0" fontId="3" fillId="3" borderId="6" xfId="8" applyFont="1" applyFill="1" applyBorder="1" applyAlignment="1">
      <alignment horizontal="left" vertical="center" wrapText="1"/>
    </xf>
    <xf numFmtId="3" fontId="3" fillId="0" borderId="6" xfId="8" applyNumberFormat="1" applyFont="1" applyBorder="1" applyAlignment="1">
      <alignment horizontal="right" vertical="center"/>
    </xf>
    <xf numFmtId="4" fontId="3" fillId="0" borderId="6" xfId="8" applyNumberFormat="1" applyFont="1" applyBorder="1" applyAlignment="1">
      <alignment horizontal="right" vertical="center"/>
    </xf>
    <xf numFmtId="165" fontId="3" fillId="0" borderId="6" xfId="8" applyNumberFormat="1" applyFont="1" applyBorder="1" applyAlignment="1">
      <alignment horizontal="right" vertical="center"/>
    </xf>
    <xf numFmtId="167" fontId="10" fillId="0" borderId="6" xfId="3" applyNumberFormat="1" applyFont="1" applyBorder="1" applyAlignment="1">
      <alignment horizontal="right" vertical="center" wrapText="1"/>
    </xf>
    <xf numFmtId="4" fontId="10" fillId="0" borderId="6" xfId="8" applyNumberFormat="1" applyFont="1" applyBorder="1" applyAlignment="1">
      <alignment horizontal="center" vertical="center"/>
    </xf>
    <xf numFmtId="4" fontId="10" fillId="0" borderId="6" xfId="3" applyNumberFormat="1" applyFont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" fontId="5" fillId="0" borderId="0" xfId="1" applyNumberFormat="1" applyFont="1" applyAlignment="1">
      <alignment horizontal="left"/>
    </xf>
    <xf numFmtId="4" fontId="2" fillId="0" borderId="0" xfId="1" applyNumberFormat="1" applyFont="1" applyAlignment="1">
      <alignment horizontal="left"/>
    </xf>
    <xf numFmtId="3" fontId="3" fillId="0" borderId="0" xfId="9" applyNumberFormat="1" applyFont="1" applyAlignment="1">
      <alignment vertical="top"/>
    </xf>
    <xf numFmtId="3" fontId="3" fillId="0" borderId="0" xfId="9" applyNumberFormat="1" applyFont="1"/>
    <xf numFmtId="0" fontId="3" fillId="0" borderId="0" xfId="9" applyFont="1"/>
    <xf numFmtId="4" fontId="3" fillId="0" borderId="0" xfId="3" applyNumberFormat="1" applyFont="1" applyAlignment="1">
      <alignment horizontal="center"/>
    </xf>
    <xf numFmtId="169" fontId="3" fillId="0" borderId="0" xfId="10" applyNumberFormat="1" applyFont="1"/>
    <xf numFmtId="2" fontId="3" fillId="0" borderId="0" xfId="3" applyNumberFormat="1" applyFont="1"/>
    <xf numFmtId="0" fontId="11" fillId="0" borderId="0" xfId="11" applyFont="1" applyAlignment="1">
      <alignment horizontal="left" wrapText="1"/>
    </xf>
    <xf numFmtId="0" fontId="11" fillId="0" borderId="0" xfId="11" applyFont="1"/>
    <xf numFmtId="0" fontId="11" fillId="0" borderId="0" xfId="2" applyFont="1" applyAlignment="1">
      <alignment horizontal="left" indent="3"/>
    </xf>
    <xf numFmtId="0" fontId="11" fillId="0" borderId="0" xfId="4" applyFont="1" applyAlignment="1">
      <alignment horizontal="left" wrapText="1"/>
    </xf>
    <xf numFmtId="4" fontId="2" fillId="0" borderId="6" xfId="3" applyNumberFormat="1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4" fillId="0" borderId="0" xfId="11" applyFont="1" applyAlignment="1">
      <alignment horizontal="center" vertical="center"/>
    </xf>
    <xf numFmtId="0" fontId="2" fillId="0" borderId="0" xfId="2" applyFont="1" applyAlignment="1">
      <alignment horizontal="right" vertical="center" wrapText="1"/>
    </xf>
    <xf numFmtId="0" fontId="2" fillId="0" borderId="0" xfId="2" applyFont="1" applyAlignment="1">
      <alignment horizontal="right" wrapText="1"/>
    </xf>
    <xf numFmtId="0" fontId="4" fillId="0" borderId="0" xfId="3" applyFont="1" applyAlignment="1">
      <alignment horizontal="center" vertical="center" wrapText="1"/>
    </xf>
    <xf numFmtId="1" fontId="2" fillId="0" borderId="6" xfId="3" applyNumberFormat="1" applyFont="1" applyBorder="1" applyAlignment="1">
      <alignment horizontal="center" vertical="center" wrapText="1"/>
    </xf>
    <xf numFmtId="0" fontId="2" fillId="0" borderId="6" xfId="7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</cellXfs>
  <cellStyles count="12">
    <cellStyle name="Денежный_Обновленная поликлиника  итого" xfId="7"/>
    <cellStyle name="Обычный" xfId="0" builtinId="0"/>
    <cellStyle name="Обычный 2 2 2" xfId="2"/>
    <cellStyle name="Обычный 2 3" xfId="6"/>
    <cellStyle name="Обычный 3 2" xfId="4"/>
    <cellStyle name="Обычный 5 4 2" xfId="11"/>
    <cellStyle name="Обычный_декабрь 2009 не застрах в хмао" xfId="1"/>
    <cellStyle name="Обычный_итоговый(не обработанный ) за август стомат" xfId="8"/>
    <cellStyle name="Обычный_Обнов.Таб.Объмы 2010 год" xfId="5"/>
    <cellStyle name="Обычный_Обновленная  стоматология итого" xfId="9"/>
    <cellStyle name="Обычный_Обновленная поликлиника  итого" xfId="3"/>
    <cellStyle name="Финансовый 2 2" xfId="10"/>
  </cellStyles>
  <dxfs count="2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69"/>
  <sheetViews>
    <sheetView tabSelected="1" view="pageBreakPreview" zoomScale="70" zoomScaleNormal="85" zoomScaleSheetLayoutView="70" workbookViewId="0">
      <pane xSplit="2" ySplit="7" topLeftCell="C38" activePane="bottomRight" state="frozen"/>
      <selection activeCell="A7" sqref="A7"/>
      <selection pane="topRight" activeCell="A7" sqref="A7"/>
      <selection pane="bottomLeft" activeCell="A7" sqref="A7"/>
      <selection pane="bottomRight" activeCell="G36" sqref="G36"/>
    </sheetView>
  </sheetViews>
  <sheetFormatPr defaultRowHeight="12.75" x14ac:dyDescent="0.2"/>
  <cols>
    <col min="1" max="1" width="8.42578125" style="37" customWidth="1"/>
    <col min="2" max="2" width="59.140625" style="38" customWidth="1"/>
    <col min="3" max="5" width="15" style="38" customWidth="1"/>
    <col min="6" max="6" width="15" style="36" customWidth="1"/>
    <col min="7" max="9" width="14" style="36" customWidth="1"/>
    <col min="10" max="10" width="17" style="36" customWidth="1"/>
    <col min="11" max="13" width="15.140625" style="39" customWidth="1"/>
    <col min="14" max="14" width="17.85546875" style="39" customWidth="1"/>
    <col min="15" max="16" width="9.140625" style="36"/>
    <col min="17" max="17" width="14" style="36" customWidth="1"/>
    <col min="18" max="16384" width="9.140625" style="36"/>
  </cols>
  <sheetData>
    <row r="1" spans="1:20" ht="52.5" customHeight="1" x14ac:dyDescent="0.2">
      <c r="A1" s="75" t="s">
        <v>104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20" ht="82.5" customHeight="1" x14ac:dyDescent="0.25">
      <c r="A2" s="76" t="s">
        <v>87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</row>
    <row r="3" spans="1:20" x14ac:dyDescent="0.2">
      <c r="L3" s="1"/>
      <c r="M3" s="1"/>
      <c r="N3" s="40"/>
    </row>
    <row r="4" spans="1:20" ht="22.5" customHeight="1" x14ac:dyDescent="0.2">
      <c r="A4" s="77" t="s">
        <v>88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20" ht="14.25" customHeight="1" x14ac:dyDescent="0.2">
      <c r="B5" s="41"/>
      <c r="C5" s="41"/>
      <c r="D5" s="41"/>
      <c r="E5" s="41"/>
      <c r="F5" s="41"/>
      <c r="G5" s="41"/>
      <c r="H5" s="41"/>
      <c r="I5" s="41"/>
      <c r="J5" s="41"/>
      <c r="K5" s="42"/>
      <c r="L5" s="43"/>
      <c r="M5" s="43"/>
      <c r="N5" s="43"/>
    </row>
    <row r="6" spans="1:20" ht="34.5" customHeight="1" x14ac:dyDescent="0.2">
      <c r="A6" s="78" t="s">
        <v>2</v>
      </c>
      <c r="B6" s="79" t="s">
        <v>3</v>
      </c>
      <c r="C6" s="80" t="s">
        <v>107</v>
      </c>
      <c r="D6" s="80"/>
      <c r="E6" s="80"/>
      <c r="F6" s="80"/>
      <c r="G6" s="81" t="s">
        <v>89</v>
      </c>
      <c r="H6" s="81" t="s">
        <v>90</v>
      </c>
      <c r="I6" s="83" t="s">
        <v>91</v>
      </c>
      <c r="J6" s="83" t="s">
        <v>92</v>
      </c>
      <c r="K6" s="71" t="s">
        <v>93</v>
      </c>
      <c r="L6" s="71"/>
      <c r="M6" s="71"/>
      <c r="N6" s="71"/>
    </row>
    <row r="7" spans="1:20" s="46" customFormat="1" ht="95.45" customHeight="1" x14ac:dyDescent="0.25">
      <c r="A7" s="78"/>
      <c r="B7" s="79"/>
      <c r="C7" s="44" t="s">
        <v>9</v>
      </c>
      <c r="D7" s="44" t="s">
        <v>94</v>
      </c>
      <c r="E7" s="44" t="s">
        <v>95</v>
      </c>
      <c r="F7" s="44" t="s">
        <v>96</v>
      </c>
      <c r="G7" s="82"/>
      <c r="H7" s="82"/>
      <c r="I7" s="83"/>
      <c r="J7" s="83"/>
      <c r="K7" s="44" t="s">
        <v>9</v>
      </c>
      <c r="L7" s="44" t="s">
        <v>94</v>
      </c>
      <c r="M7" s="44" t="s">
        <v>95</v>
      </c>
      <c r="N7" s="45" t="s">
        <v>97</v>
      </c>
    </row>
    <row r="8" spans="1:20" s="49" customFormat="1" ht="14.45" customHeight="1" x14ac:dyDescent="0.25">
      <c r="A8" s="47">
        <v>1</v>
      </c>
      <c r="B8" s="48">
        <v>2</v>
      </c>
      <c r="C8" s="48">
        <v>3</v>
      </c>
      <c r="D8" s="48">
        <v>4</v>
      </c>
      <c r="E8" s="48">
        <v>5</v>
      </c>
      <c r="F8" s="48" t="s">
        <v>14</v>
      </c>
      <c r="G8" s="48">
        <v>7</v>
      </c>
      <c r="H8" s="48">
        <v>8</v>
      </c>
      <c r="I8" s="48">
        <v>9</v>
      </c>
      <c r="J8" s="48">
        <v>10</v>
      </c>
      <c r="K8" s="48" t="s">
        <v>16</v>
      </c>
      <c r="L8" s="48" t="s">
        <v>17</v>
      </c>
      <c r="M8" s="48" t="s">
        <v>18</v>
      </c>
      <c r="N8" s="48" t="s">
        <v>19</v>
      </c>
    </row>
    <row r="9" spans="1:20" ht="18" customHeight="1" x14ac:dyDescent="0.2">
      <c r="A9" s="50">
        <v>810001</v>
      </c>
      <c r="B9" s="51" t="s">
        <v>84</v>
      </c>
      <c r="C9" s="52">
        <v>78</v>
      </c>
      <c r="D9" s="52">
        <v>23127</v>
      </c>
      <c r="E9" s="52">
        <v>14</v>
      </c>
      <c r="F9" s="52">
        <v>23219</v>
      </c>
      <c r="G9" s="53">
        <v>179.84</v>
      </c>
      <c r="H9" s="53">
        <v>150.56</v>
      </c>
      <c r="I9" s="54">
        <v>1.55289056</v>
      </c>
      <c r="J9" s="53">
        <v>233.8</v>
      </c>
      <c r="K9" s="53">
        <v>18236.400000000001</v>
      </c>
      <c r="L9" s="53">
        <v>5407092.5999999996</v>
      </c>
      <c r="M9" s="53">
        <v>3273.2</v>
      </c>
      <c r="N9" s="53">
        <v>5428602.2000000002</v>
      </c>
      <c r="R9" s="39"/>
      <c r="T9" s="39"/>
    </row>
    <row r="10" spans="1:20" ht="18" customHeight="1" x14ac:dyDescent="0.2">
      <c r="A10" s="50">
        <v>810005</v>
      </c>
      <c r="B10" s="51" t="s">
        <v>25</v>
      </c>
      <c r="C10" s="52">
        <v>41220</v>
      </c>
      <c r="D10" s="52">
        <v>368</v>
      </c>
      <c r="E10" s="52">
        <v>52</v>
      </c>
      <c r="F10" s="52">
        <v>41640</v>
      </c>
      <c r="G10" s="53">
        <v>179.24</v>
      </c>
      <c r="H10" s="53">
        <v>150.06</v>
      </c>
      <c r="I10" s="54">
        <v>1.3387508800000001</v>
      </c>
      <c r="J10" s="53">
        <v>200.89</v>
      </c>
      <c r="K10" s="53">
        <v>8280685.7999999998</v>
      </c>
      <c r="L10" s="53">
        <v>73927.520000000004</v>
      </c>
      <c r="M10" s="53">
        <v>10446.280000000001</v>
      </c>
      <c r="N10" s="53">
        <v>8365059.5999999996</v>
      </c>
      <c r="R10" s="39"/>
      <c r="T10" s="39"/>
    </row>
    <row r="11" spans="1:20" ht="18" customHeight="1" x14ac:dyDescent="0.2">
      <c r="A11" s="50">
        <v>810006</v>
      </c>
      <c r="B11" s="51" t="s">
        <v>77</v>
      </c>
      <c r="C11" s="52">
        <v>8023</v>
      </c>
      <c r="D11" s="52">
        <v>197</v>
      </c>
      <c r="E11" s="52">
        <v>36250</v>
      </c>
      <c r="F11" s="52">
        <v>44470</v>
      </c>
      <c r="G11" s="53">
        <v>190.81</v>
      </c>
      <c r="H11" s="53">
        <v>159.75</v>
      </c>
      <c r="I11" s="54">
        <v>1.2155616600000001</v>
      </c>
      <c r="J11" s="53">
        <v>194.19</v>
      </c>
      <c r="K11" s="53">
        <v>1557986.37</v>
      </c>
      <c r="L11" s="53">
        <v>38255.43</v>
      </c>
      <c r="M11" s="53">
        <v>7039387.5</v>
      </c>
      <c r="N11" s="53">
        <v>8635629.3000000007</v>
      </c>
      <c r="R11" s="39"/>
      <c r="T11" s="39"/>
    </row>
    <row r="12" spans="1:20" ht="18" customHeight="1" x14ac:dyDescent="0.2">
      <c r="A12" s="50">
        <v>810008</v>
      </c>
      <c r="B12" s="51" t="s">
        <v>85</v>
      </c>
      <c r="C12" s="52">
        <v>44</v>
      </c>
      <c r="D12" s="52">
        <v>6167</v>
      </c>
      <c r="E12" s="52">
        <v>8</v>
      </c>
      <c r="F12" s="52">
        <v>6219</v>
      </c>
      <c r="G12" s="53">
        <v>193</v>
      </c>
      <c r="H12" s="53">
        <v>161.58000000000001</v>
      </c>
      <c r="I12" s="54">
        <v>1.5636429000000001</v>
      </c>
      <c r="J12" s="53">
        <v>252.65</v>
      </c>
      <c r="K12" s="53">
        <v>11116.6</v>
      </c>
      <c r="L12" s="53">
        <v>1558092.55</v>
      </c>
      <c r="M12" s="53">
        <v>2021.2</v>
      </c>
      <c r="N12" s="53">
        <v>1571230.35</v>
      </c>
      <c r="R12" s="39"/>
      <c r="T12" s="39"/>
    </row>
    <row r="13" spans="1:20" ht="18" customHeight="1" x14ac:dyDescent="0.2">
      <c r="A13" s="50">
        <v>810009</v>
      </c>
      <c r="B13" s="51" t="s">
        <v>86</v>
      </c>
      <c r="C13" s="52">
        <v>117</v>
      </c>
      <c r="D13" s="52">
        <v>7190</v>
      </c>
      <c r="E13" s="52">
        <v>7</v>
      </c>
      <c r="F13" s="52">
        <v>7314</v>
      </c>
      <c r="G13" s="53">
        <v>192.79</v>
      </c>
      <c r="H13" s="53">
        <v>161.4</v>
      </c>
      <c r="I13" s="54">
        <v>1.35431773</v>
      </c>
      <c r="J13" s="53">
        <v>218.59</v>
      </c>
      <c r="K13" s="53">
        <v>25575.03</v>
      </c>
      <c r="L13" s="53">
        <v>1571662.1</v>
      </c>
      <c r="M13" s="53">
        <v>1530.13</v>
      </c>
      <c r="N13" s="53">
        <v>1598767.26</v>
      </c>
      <c r="R13" s="39"/>
      <c r="T13" s="39"/>
    </row>
    <row r="14" spans="1:20" ht="18" customHeight="1" x14ac:dyDescent="0.2">
      <c r="A14" s="50">
        <v>810017</v>
      </c>
      <c r="B14" s="51" t="s">
        <v>82</v>
      </c>
      <c r="C14" s="52">
        <v>4798</v>
      </c>
      <c r="D14" s="52">
        <v>352</v>
      </c>
      <c r="E14" s="52">
        <v>14705</v>
      </c>
      <c r="F14" s="52">
        <v>19855</v>
      </c>
      <c r="G14" s="53">
        <v>198.23</v>
      </c>
      <c r="H14" s="53">
        <v>165.96</v>
      </c>
      <c r="I14" s="54">
        <v>1.84865576</v>
      </c>
      <c r="J14" s="53">
        <v>306.8</v>
      </c>
      <c r="K14" s="53">
        <v>1472026.4</v>
      </c>
      <c r="L14" s="53">
        <v>107993.60000000001</v>
      </c>
      <c r="M14" s="53">
        <v>4511494</v>
      </c>
      <c r="N14" s="53">
        <v>6091514</v>
      </c>
      <c r="R14" s="39"/>
      <c r="T14" s="39"/>
    </row>
    <row r="15" spans="1:20" ht="18" customHeight="1" x14ac:dyDescent="0.2">
      <c r="A15" s="50">
        <v>810032</v>
      </c>
      <c r="B15" s="51" t="s">
        <v>71</v>
      </c>
      <c r="C15" s="52">
        <v>22319</v>
      </c>
      <c r="D15" s="52">
        <v>100</v>
      </c>
      <c r="E15" s="52">
        <v>53</v>
      </c>
      <c r="F15" s="52">
        <v>22472</v>
      </c>
      <c r="G15" s="53">
        <v>183.79</v>
      </c>
      <c r="H15" s="53">
        <v>153.87</v>
      </c>
      <c r="I15" s="54">
        <v>1.6529936300000001</v>
      </c>
      <c r="J15" s="53">
        <v>254.35</v>
      </c>
      <c r="K15" s="53">
        <v>5676837.6500000004</v>
      </c>
      <c r="L15" s="53">
        <v>25435</v>
      </c>
      <c r="M15" s="53">
        <v>13480.55</v>
      </c>
      <c r="N15" s="53">
        <v>5715753.2000000002</v>
      </c>
      <c r="R15" s="39"/>
      <c r="T15" s="39"/>
    </row>
    <row r="16" spans="1:20" ht="18" customHeight="1" x14ac:dyDescent="0.2">
      <c r="A16" s="50">
        <v>810039</v>
      </c>
      <c r="B16" s="51" t="s">
        <v>67</v>
      </c>
      <c r="C16" s="52">
        <v>13439</v>
      </c>
      <c r="D16" s="52">
        <v>4</v>
      </c>
      <c r="E16" s="52">
        <v>453</v>
      </c>
      <c r="F16" s="52">
        <v>13896</v>
      </c>
      <c r="G16" s="53">
        <v>181.72</v>
      </c>
      <c r="H16" s="53">
        <v>152.13999999999999</v>
      </c>
      <c r="I16" s="54">
        <v>1.36720398</v>
      </c>
      <c r="J16" s="53">
        <v>208.01</v>
      </c>
      <c r="K16" s="53">
        <v>2795446.39</v>
      </c>
      <c r="L16" s="53">
        <v>832.04</v>
      </c>
      <c r="M16" s="53">
        <v>94228.53</v>
      </c>
      <c r="N16" s="53">
        <v>2890506.96</v>
      </c>
      <c r="R16" s="39"/>
      <c r="T16" s="39"/>
    </row>
    <row r="17" spans="1:20" ht="18" customHeight="1" x14ac:dyDescent="0.2">
      <c r="A17" s="50">
        <v>810040</v>
      </c>
      <c r="B17" s="51" t="s">
        <v>75</v>
      </c>
      <c r="C17" s="52">
        <v>5423</v>
      </c>
      <c r="D17" s="52">
        <v>0</v>
      </c>
      <c r="E17" s="52">
        <v>26</v>
      </c>
      <c r="F17" s="52">
        <v>5449</v>
      </c>
      <c r="G17" s="53">
        <v>188.96</v>
      </c>
      <c r="H17" s="53">
        <v>158.19999999999999</v>
      </c>
      <c r="I17" s="54">
        <v>1.5790991299999999</v>
      </c>
      <c r="J17" s="53">
        <v>249.81</v>
      </c>
      <c r="K17" s="53">
        <v>1354719.63</v>
      </c>
      <c r="L17" s="53">
        <v>0</v>
      </c>
      <c r="M17" s="53">
        <v>6495.06</v>
      </c>
      <c r="N17" s="53">
        <v>1361214.69</v>
      </c>
      <c r="R17" s="39"/>
      <c r="T17" s="39"/>
    </row>
    <row r="18" spans="1:20" ht="18" customHeight="1" x14ac:dyDescent="0.2">
      <c r="A18" s="50">
        <v>810058</v>
      </c>
      <c r="B18" s="51" t="s">
        <v>78</v>
      </c>
      <c r="C18" s="52">
        <v>1588</v>
      </c>
      <c r="D18" s="52">
        <v>15007</v>
      </c>
      <c r="E18" s="52">
        <v>347</v>
      </c>
      <c r="F18" s="52">
        <v>16942</v>
      </c>
      <c r="G18" s="53">
        <v>191.46</v>
      </c>
      <c r="H18" s="53">
        <v>160.29</v>
      </c>
      <c r="I18" s="54">
        <v>1.58216665</v>
      </c>
      <c r="J18" s="53">
        <v>253.61</v>
      </c>
      <c r="K18" s="53">
        <v>402732.68</v>
      </c>
      <c r="L18" s="53">
        <v>3805925.27</v>
      </c>
      <c r="M18" s="53">
        <v>88002.67</v>
      </c>
      <c r="N18" s="53">
        <v>4296660.62</v>
      </c>
      <c r="R18" s="39"/>
      <c r="T18" s="39"/>
    </row>
    <row r="19" spans="1:20" ht="18" customHeight="1" x14ac:dyDescent="0.2">
      <c r="A19" s="50">
        <v>810059</v>
      </c>
      <c r="B19" s="51" t="s">
        <v>81</v>
      </c>
      <c r="C19" s="52">
        <v>23024</v>
      </c>
      <c r="D19" s="52">
        <v>10322</v>
      </c>
      <c r="E19" s="52">
        <v>26</v>
      </c>
      <c r="F19" s="52">
        <v>33372</v>
      </c>
      <c r="G19" s="53">
        <v>194.79</v>
      </c>
      <c r="H19" s="53">
        <v>163.08000000000001</v>
      </c>
      <c r="I19" s="54">
        <v>1.1663350400000001</v>
      </c>
      <c r="J19" s="53">
        <v>190.21</v>
      </c>
      <c r="K19" s="53">
        <v>4379395.04</v>
      </c>
      <c r="L19" s="53">
        <v>1963347.62</v>
      </c>
      <c r="M19" s="53">
        <v>4945.46</v>
      </c>
      <c r="N19" s="53">
        <v>6347688.1200000001</v>
      </c>
      <c r="R19" s="39"/>
      <c r="T19" s="39"/>
    </row>
    <row r="20" spans="1:20" ht="18" customHeight="1" x14ac:dyDescent="0.2">
      <c r="A20" s="50">
        <v>810062</v>
      </c>
      <c r="B20" s="51" t="s">
        <v>83</v>
      </c>
      <c r="C20" s="52">
        <v>4547</v>
      </c>
      <c r="D20" s="52">
        <v>6214</v>
      </c>
      <c r="E20" s="52">
        <v>18</v>
      </c>
      <c r="F20" s="52">
        <v>10779</v>
      </c>
      <c r="G20" s="53">
        <v>204.72</v>
      </c>
      <c r="H20" s="53">
        <v>171.39</v>
      </c>
      <c r="I20" s="54">
        <v>1.5992387699999999</v>
      </c>
      <c r="J20" s="53">
        <v>274.08999999999997</v>
      </c>
      <c r="K20" s="53">
        <v>1246287.23</v>
      </c>
      <c r="L20" s="53">
        <v>1703195.26</v>
      </c>
      <c r="M20" s="53">
        <v>4933.62</v>
      </c>
      <c r="N20" s="53">
        <v>2954416.1100000003</v>
      </c>
      <c r="R20" s="39"/>
      <c r="T20" s="39"/>
    </row>
    <row r="21" spans="1:20" ht="18" customHeight="1" x14ac:dyDescent="0.2">
      <c r="A21" s="50">
        <v>810064</v>
      </c>
      <c r="B21" s="51" t="s">
        <v>26</v>
      </c>
      <c r="C21" s="52">
        <v>34076</v>
      </c>
      <c r="D21" s="52">
        <v>1840</v>
      </c>
      <c r="E21" s="52">
        <v>1133</v>
      </c>
      <c r="F21" s="52">
        <v>37049</v>
      </c>
      <c r="G21" s="53">
        <v>179.62</v>
      </c>
      <c r="H21" s="53">
        <v>150.38</v>
      </c>
      <c r="I21" s="54">
        <v>1.2272619899999999</v>
      </c>
      <c r="J21" s="53">
        <v>184.56</v>
      </c>
      <c r="K21" s="53">
        <v>6289066.5599999996</v>
      </c>
      <c r="L21" s="53">
        <v>339590.40000000002</v>
      </c>
      <c r="M21" s="53">
        <v>209106.48</v>
      </c>
      <c r="N21" s="53">
        <v>6837763.4400000004</v>
      </c>
      <c r="R21" s="39"/>
      <c r="T21" s="39"/>
    </row>
    <row r="22" spans="1:20" ht="18" customHeight="1" x14ac:dyDescent="0.2">
      <c r="A22" s="50">
        <v>810073</v>
      </c>
      <c r="B22" s="51" t="s">
        <v>68</v>
      </c>
      <c r="C22" s="52">
        <v>10971</v>
      </c>
      <c r="D22" s="52">
        <v>78</v>
      </c>
      <c r="E22" s="52">
        <v>52</v>
      </c>
      <c r="F22" s="52">
        <v>11101</v>
      </c>
      <c r="G22" s="53">
        <v>169.48</v>
      </c>
      <c r="H22" s="53">
        <v>141.88999999999999</v>
      </c>
      <c r="I22" s="54">
        <v>1.4997120799999999</v>
      </c>
      <c r="J22" s="53">
        <v>212.79</v>
      </c>
      <c r="K22" s="53">
        <v>2334519.09</v>
      </c>
      <c r="L22" s="53">
        <v>16597.62</v>
      </c>
      <c r="M22" s="53">
        <v>11065.08</v>
      </c>
      <c r="N22" s="53">
        <v>2362181.79</v>
      </c>
      <c r="R22" s="39"/>
      <c r="T22" s="39"/>
    </row>
    <row r="23" spans="1:20" ht="18" customHeight="1" x14ac:dyDescent="0.2">
      <c r="A23" s="50">
        <v>810074</v>
      </c>
      <c r="B23" s="51" t="s">
        <v>69</v>
      </c>
      <c r="C23" s="52">
        <v>21696</v>
      </c>
      <c r="D23" s="52">
        <v>179</v>
      </c>
      <c r="E23" s="52">
        <v>371</v>
      </c>
      <c r="F23" s="52">
        <v>22246</v>
      </c>
      <c r="G23" s="53">
        <v>175.94</v>
      </c>
      <c r="H23" s="53">
        <v>147.30000000000001</v>
      </c>
      <c r="I23" s="54">
        <v>1.54268435</v>
      </c>
      <c r="J23" s="53">
        <v>227.24</v>
      </c>
      <c r="K23" s="53">
        <v>4930199.04</v>
      </c>
      <c r="L23" s="53">
        <v>40675.96</v>
      </c>
      <c r="M23" s="53">
        <v>84306.04</v>
      </c>
      <c r="N23" s="53">
        <v>5055181.04</v>
      </c>
      <c r="R23" s="39"/>
      <c r="T23" s="39"/>
    </row>
    <row r="24" spans="1:20" ht="18" customHeight="1" x14ac:dyDescent="0.2">
      <c r="A24" s="50">
        <v>810076</v>
      </c>
      <c r="B24" s="51" t="s">
        <v>70</v>
      </c>
      <c r="C24" s="52">
        <v>35272</v>
      </c>
      <c r="D24" s="52">
        <v>69</v>
      </c>
      <c r="E24" s="52">
        <v>54</v>
      </c>
      <c r="F24" s="52">
        <v>35395</v>
      </c>
      <c r="G24" s="53">
        <v>177.35</v>
      </c>
      <c r="H24" s="53">
        <v>148.47999999999999</v>
      </c>
      <c r="I24" s="54">
        <v>1.39155622</v>
      </c>
      <c r="J24" s="53">
        <v>206.62</v>
      </c>
      <c r="K24" s="53">
        <v>7287900.6399999997</v>
      </c>
      <c r="L24" s="53">
        <v>14256.78</v>
      </c>
      <c r="M24" s="53">
        <v>11157.48</v>
      </c>
      <c r="N24" s="53">
        <v>7313314.9000000004</v>
      </c>
      <c r="R24" s="39"/>
      <c r="T24" s="39"/>
    </row>
    <row r="25" spans="1:20" ht="18" customHeight="1" x14ac:dyDescent="0.2">
      <c r="A25" s="50">
        <v>810088</v>
      </c>
      <c r="B25" s="51" t="s">
        <v>24</v>
      </c>
      <c r="C25" s="52">
        <v>2076</v>
      </c>
      <c r="D25" s="52">
        <v>177</v>
      </c>
      <c r="E25" s="52">
        <v>52503</v>
      </c>
      <c r="F25" s="52">
        <v>54756</v>
      </c>
      <c r="G25" s="53">
        <v>175.69</v>
      </c>
      <c r="H25" s="53">
        <v>147.09</v>
      </c>
      <c r="I25" s="54">
        <v>1.34064008</v>
      </c>
      <c r="J25" s="53">
        <v>197.19</v>
      </c>
      <c r="K25" s="53">
        <v>409366.44</v>
      </c>
      <c r="L25" s="53">
        <v>34902.629999999997</v>
      </c>
      <c r="M25" s="53">
        <v>10353066.57</v>
      </c>
      <c r="N25" s="53">
        <v>10797335.640000001</v>
      </c>
      <c r="R25" s="39"/>
      <c r="T25" s="39"/>
    </row>
    <row r="26" spans="1:20" ht="18" customHeight="1" x14ac:dyDescent="0.2">
      <c r="A26" s="50">
        <v>810089</v>
      </c>
      <c r="B26" s="51" t="s">
        <v>73</v>
      </c>
      <c r="C26" s="52">
        <v>6813</v>
      </c>
      <c r="D26" s="52">
        <v>42</v>
      </c>
      <c r="E26" s="52">
        <v>32066</v>
      </c>
      <c r="F26" s="52">
        <v>38921</v>
      </c>
      <c r="G26" s="53">
        <v>183.98</v>
      </c>
      <c r="H26" s="53">
        <v>154.03</v>
      </c>
      <c r="I26" s="54">
        <v>1.3055303</v>
      </c>
      <c r="J26" s="53">
        <v>201.09</v>
      </c>
      <c r="K26" s="53">
        <v>1370026.17</v>
      </c>
      <c r="L26" s="53">
        <v>8445.7800000000007</v>
      </c>
      <c r="M26" s="53">
        <v>6448151.9400000004</v>
      </c>
      <c r="N26" s="53">
        <v>7826623.8900000006</v>
      </c>
      <c r="R26" s="39"/>
      <c r="T26" s="39"/>
    </row>
    <row r="27" spans="1:20" ht="18" customHeight="1" x14ac:dyDescent="0.2">
      <c r="A27" s="50">
        <v>810090</v>
      </c>
      <c r="B27" s="51" t="s">
        <v>27</v>
      </c>
      <c r="C27" s="52">
        <v>50378</v>
      </c>
      <c r="D27" s="52">
        <v>19</v>
      </c>
      <c r="E27" s="52">
        <v>373</v>
      </c>
      <c r="F27" s="52">
        <v>50770</v>
      </c>
      <c r="G27" s="53">
        <v>184.68</v>
      </c>
      <c r="H27" s="53">
        <v>154.61000000000001</v>
      </c>
      <c r="I27" s="54">
        <v>1.3788628999999999</v>
      </c>
      <c r="J27" s="53">
        <v>213.19</v>
      </c>
      <c r="K27" s="53">
        <v>10740085.82</v>
      </c>
      <c r="L27" s="53">
        <v>4050.61</v>
      </c>
      <c r="M27" s="53">
        <v>79519.87</v>
      </c>
      <c r="N27" s="53">
        <v>10823656.299999999</v>
      </c>
      <c r="R27" s="39"/>
      <c r="T27" s="39"/>
    </row>
    <row r="28" spans="1:20" ht="18" customHeight="1" x14ac:dyDescent="0.2">
      <c r="A28" s="50">
        <v>810111</v>
      </c>
      <c r="B28" s="51" t="s">
        <v>76</v>
      </c>
      <c r="C28" s="52">
        <v>97</v>
      </c>
      <c r="D28" s="52">
        <v>6</v>
      </c>
      <c r="E28" s="52">
        <v>14684</v>
      </c>
      <c r="F28" s="52">
        <v>14787</v>
      </c>
      <c r="G28" s="53">
        <v>177.71</v>
      </c>
      <c r="H28" s="53">
        <v>148.78</v>
      </c>
      <c r="I28" s="54">
        <v>1.39125678</v>
      </c>
      <c r="J28" s="53">
        <v>206.99</v>
      </c>
      <c r="K28" s="53">
        <v>20078.03</v>
      </c>
      <c r="L28" s="53">
        <v>1241.94</v>
      </c>
      <c r="M28" s="53">
        <v>3039441.16</v>
      </c>
      <c r="N28" s="53">
        <v>3060761.1300000004</v>
      </c>
      <c r="R28" s="39"/>
      <c r="T28" s="39"/>
    </row>
    <row r="29" spans="1:20" ht="18" customHeight="1" x14ac:dyDescent="0.2">
      <c r="A29" s="50">
        <v>810113</v>
      </c>
      <c r="B29" s="51" t="s">
        <v>74</v>
      </c>
      <c r="C29" s="52">
        <v>35153</v>
      </c>
      <c r="D29" s="52">
        <v>12</v>
      </c>
      <c r="E29" s="52">
        <v>42</v>
      </c>
      <c r="F29" s="52">
        <v>35207</v>
      </c>
      <c r="G29" s="53">
        <v>180.7</v>
      </c>
      <c r="H29" s="53">
        <v>151.28</v>
      </c>
      <c r="I29" s="54">
        <v>1.48832312</v>
      </c>
      <c r="J29" s="53">
        <v>225.15</v>
      </c>
      <c r="K29" s="53">
        <v>7914697.9500000002</v>
      </c>
      <c r="L29" s="53">
        <v>2701.8</v>
      </c>
      <c r="M29" s="53">
        <v>9456.2999999999993</v>
      </c>
      <c r="N29" s="53">
        <v>7926856.0499999998</v>
      </c>
      <c r="R29" s="39"/>
      <c r="T29" s="39"/>
    </row>
    <row r="30" spans="1:20" ht="18" customHeight="1" x14ac:dyDescent="0.2">
      <c r="A30" s="50">
        <v>810131</v>
      </c>
      <c r="B30" s="51" t="s">
        <v>80</v>
      </c>
      <c r="C30" s="52">
        <v>550</v>
      </c>
      <c r="D30" s="52">
        <v>36466</v>
      </c>
      <c r="E30" s="52">
        <v>19</v>
      </c>
      <c r="F30" s="52">
        <v>37035</v>
      </c>
      <c r="G30" s="53">
        <v>187.9</v>
      </c>
      <c r="H30" s="53">
        <v>157.31</v>
      </c>
      <c r="I30" s="54">
        <v>1.1805577599999999</v>
      </c>
      <c r="J30" s="53">
        <v>185.71</v>
      </c>
      <c r="K30" s="53">
        <v>102140.5</v>
      </c>
      <c r="L30" s="53">
        <v>6772100.8600000003</v>
      </c>
      <c r="M30" s="53">
        <v>3528.49</v>
      </c>
      <c r="N30" s="53">
        <v>6877769.8500000006</v>
      </c>
      <c r="R30" s="39"/>
      <c r="T30" s="39"/>
    </row>
    <row r="31" spans="1:20" ht="18" customHeight="1" x14ac:dyDescent="0.2">
      <c r="A31" s="50">
        <v>810157</v>
      </c>
      <c r="B31" s="51" t="s">
        <v>79</v>
      </c>
      <c r="C31" s="52">
        <v>3347</v>
      </c>
      <c r="D31" s="52">
        <v>4</v>
      </c>
      <c r="E31" s="52">
        <v>1</v>
      </c>
      <c r="F31" s="52">
        <v>3352</v>
      </c>
      <c r="G31" s="53">
        <v>222.55</v>
      </c>
      <c r="H31" s="53">
        <v>186.32</v>
      </c>
      <c r="I31" s="54">
        <v>2.1128465799999998</v>
      </c>
      <c r="J31" s="53">
        <v>393.67</v>
      </c>
      <c r="K31" s="53">
        <v>1317613.49</v>
      </c>
      <c r="L31" s="53">
        <v>1574.68</v>
      </c>
      <c r="M31" s="53">
        <v>393.67</v>
      </c>
      <c r="N31" s="53">
        <v>1319581.8399999999</v>
      </c>
      <c r="R31" s="39"/>
      <c r="T31" s="39"/>
    </row>
    <row r="32" spans="1:20" ht="20.25" customHeight="1" x14ac:dyDescent="0.2">
      <c r="A32" s="50">
        <v>810184</v>
      </c>
      <c r="B32" s="51" t="s">
        <v>98</v>
      </c>
      <c r="C32" s="52">
        <v>107338</v>
      </c>
      <c r="D32" s="52">
        <v>3106</v>
      </c>
      <c r="E32" s="52">
        <v>2283</v>
      </c>
      <c r="F32" s="52">
        <v>112727</v>
      </c>
      <c r="G32" s="53">
        <v>184.54</v>
      </c>
      <c r="H32" s="53">
        <v>154.5</v>
      </c>
      <c r="I32" s="54">
        <v>1.25472878</v>
      </c>
      <c r="J32" s="53">
        <v>193.86</v>
      </c>
      <c r="K32" s="53">
        <v>20808544.68</v>
      </c>
      <c r="L32" s="53">
        <v>602129.16</v>
      </c>
      <c r="M32" s="53">
        <v>442582.38</v>
      </c>
      <c r="N32" s="53">
        <v>21853256.219999999</v>
      </c>
      <c r="R32" s="39"/>
      <c r="T32" s="39"/>
    </row>
    <row r="33" spans="1:20" ht="30" customHeight="1" x14ac:dyDescent="0.2">
      <c r="A33" s="50">
        <v>810185</v>
      </c>
      <c r="B33" s="51" t="s">
        <v>99</v>
      </c>
      <c r="C33" s="52">
        <v>371213</v>
      </c>
      <c r="D33" s="52">
        <v>24447</v>
      </c>
      <c r="E33" s="52">
        <v>25737</v>
      </c>
      <c r="F33" s="52">
        <v>421397</v>
      </c>
      <c r="G33" s="53">
        <v>183.29</v>
      </c>
      <c r="H33" s="53">
        <v>153.44999999999999</v>
      </c>
      <c r="I33" s="54">
        <v>1.11598468</v>
      </c>
      <c r="J33" s="53">
        <v>171.25</v>
      </c>
      <c r="K33" s="53">
        <v>63570226.25</v>
      </c>
      <c r="L33" s="53">
        <v>4186548.75</v>
      </c>
      <c r="M33" s="53">
        <v>4407461.25</v>
      </c>
      <c r="N33" s="53">
        <v>72164236.25</v>
      </c>
      <c r="R33" s="39"/>
      <c r="T33" s="39"/>
    </row>
    <row r="34" spans="1:20" ht="18" customHeight="1" x14ac:dyDescent="0.2">
      <c r="A34" s="50">
        <v>810194</v>
      </c>
      <c r="B34" s="51" t="s">
        <v>100</v>
      </c>
      <c r="C34" s="52">
        <v>40218</v>
      </c>
      <c r="D34" s="52">
        <v>15854</v>
      </c>
      <c r="E34" s="52">
        <v>4971</v>
      </c>
      <c r="F34" s="52">
        <v>61043</v>
      </c>
      <c r="G34" s="53">
        <v>185.19</v>
      </c>
      <c r="H34" s="53">
        <v>155.04</v>
      </c>
      <c r="I34" s="54">
        <v>1.2530660199999999</v>
      </c>
      <c r="J34" s="53">
        <v>194.28</v>
      </c>
      <c r="K34" s="53">
        <v>7813553.04</v>
      </c>
      <c r="L34" s="53">
        <v>3080115.12</v>
      </c>
      <c r="M34" s="53">
        <v>965765.88</v>
      </c>
      <c r="N34" s="53">
        <v>11859434.040000001</v>
      </c>
      <c r="R34" s="39"/>
      <c r="T34" s="39"/>
    </row>
    <row r="35" spans="1:20" ht="18" customHeight="1" x14ac:dyDescent="0.2">
      <c r="A35" s="50">
        <v>810196</v>
      </c>
      <c r="B35" s="51" t="s">
        <v>101</v>
      </c>
      <c r="C35" s="52">
        <v>248948</v>
      </c>
      <c r="D35" s="52">
        <v>127</v>
      </c>
      <c r="E35" s="52">
        <v>4376</v>
      </c>
      <c r="F35" s="52">
        <v>253451</v>
      </c>
      <c r="G35" s="53">
        <v>186.36</v>
      </c>
      <c r="H35" s="53">
        <v>156.02000000000001</v>
      </c>
      <c r="I35" s="54">
        <v>1.25309402</v>
      </c>
      <c r="J35" s="53">
        <v>195.51</v>
      </c>
      <c r="K35" s="53">
        <v>48671823.479999997</v>
      </c>
      <c r="L35" s="53">
        <v>24829.77</v>
      </c>
      <c r="M35" s="53">
        <v>855551.76</v>
      </c>
      <c r="N35" s="53">
        <v>49552205.009999998</v>
      </c>
      <c r="R35" s="39"/>
      <c r="T35" s="39"/>
    </row>
    <row r="36" spans="1:20" ht="30" customHeight="1" x14ac:dyDescent="0.2">
      <c r="A36" s="50">
        <v>810197</v>
      </c>
      <c r="B36" s="51" t="s">
        <v>102</v>
      </c>
      <c r="C36" s="52">
        <v>101394</v>
      </c>
      <c r="D36" s="52">
        <v>2833</v>
      </c>
      <c r="E36" s="52">
        <v>63</v>
      </c>
      <c r="F36" s="52">
        <v>104290</v>
      </c>
      <c r="G36" s="53">
        <v>181.75</v>
      </c>
      <c r="H36" s="53">
        <v>152.16</v>
      </c>
      <c r="I36" s="54">
        <v>1.15634653</v>
      </c>
      <c r="J36" s="53">
        <v>175.95</v>
      </c>
      <c r="K36" s="53">
        <v>17840274.300000001</v>
      </c>
      <c r="L36" s="53">
        <v>498466.35</v>
      </c>
      <c r="M36" s="53">
        <v>11084.85</v>
      </c>
      <c r="N36" s="53">
        <v>18349825.500000004</v>
      </c>
      <c r="R36" s="39"/>
      <c r="T36" s="39"/>
    </row>
    <row r="37" spans="1:20" s="58" customFormat="1" ht="27" customHeight="1" x14ac:dyDescent="0.25">
      <c r="A37" s="72" t="s">
        <v>38</v>
      </c>
      <c r="B37" s="73"/>
      <c r="C37" s="55">
        <v>1194160</v>
      </c>
      <c r="D37" s="55">
        <v>154307</v>
      </c>
      <c r="E37" s="55">
        <v>190687</v>
      </c>
      <c r="F37" s="55">
        <v>1539154</v>
      </c>
      <c r="G37" s="56" t="s">
        <v>103</v>
      </c>
      <c r="H37" s="56" t="s">
        <v>103</v>
      </c>
      <c r="I37" s="56" t="s">
        <v>103</v>
      </c>
      <c r="J37" s="56" t="s">
        <v>103</v>
      </c>
      <c r="K37" s="57">
        <v>228641160.69999999</v>
      </c>
      <c r="L37" s="57">
        <v>31883987.199999999</v>
      </c>
      <c r="M37" s="57">
        <v>38711877.400000006</v>
      </c>
      <c r="N37" s="57">
        <v>299237025.30000001</v>
      </c>
    </row>
    <row r="38" spans="1:20" ht="13.9" customHeight="1" x14ac:dyDescent="0.25">
      <c r="A38" s="59"/>
      <c r="B38" s="60"/>
      <c r="C38" s="61"/>
      <c r="D38" s="62"/>
      <c r="E38" s="62"/>
      <c r="F38" s="62"/>
      <c r="G38" s="63"/>
      <c r="H38" s="63"/>
      <c r="I38" s="63"/>
      <c r="J38" s="63"/>
      <c r="L38" s="64"/>
      <c r="M38" s="64"/>
      <c r="N38" s="65"/>
    </row>
    <row r="39" spans="1:20" ht="18" customHeight="1" x14ac:dyDescent="0.2">
      <c r="A39" s="74" t="s">
        <v>40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Q39" s="66"/>
    </row>
    <row r="40" spans="1:20" ht="60.75" customHeight="1" x14ac:dyDescent="0.3">
      <c r="A40" s="70" t="s">
        <v>109</v>
      </c>
      <c r="B40" s="70"/>
      <c r="C40" s="70"/>
      <c r="D40" s="70"/>
      <c r="E40" s="70"/>
      <c r="F40" s="70"/>
      <c r="G40" s="28"/>
      <c r="H40" s="28"/>
      <c r="I40" s="29"/>
      <c r="J40" s="29"/>
      <c r="K40" s="30"/>
      <c r="L40" s="31"/>
      <c r="M40" s="31" t="s">
        <v>110</v>
      </c>
      <c r="N40" s="27"/>
    </row>
    <row r="41" spans="1:20" ht="32.25" customHeight="1" x14ac:dyDescent="0.3">
      <c r="A41" s="27"/>
      <c r="B41" s="28"/>
      <c r="C41" s="28"/>
      <c r="D41" s="28"/>
      <c r="E41" s="28"/>
      <c r="F41" s="28"/>
      <c r="G41" s="28"/>
      <c r="H41" s="28"/>
      <c r="I41" s="28"/>
      <c r="J41" s="28"/>
      <c r="K41" s="30"/>
      <c r="L41" s="31"/>
      <c r="M41" s="31"/>
      <c r="N41" s="32"/>
    </row>
    <row r="42" spans="1:20" ht="75" customHeight="1" x14ac:dyDescent="0.3">
      <c r="A42" s="70" t="s">
        <v>41</v>
      </c>
      <c r="B42" s="70"/>
      <c r="C42" s="70"/>
      <c r="D42" s="70"/>
      <c r="E42" s="70"/>
      <c r="F42" s="70"/>
      <c r="G42" s="28"/>
      <c r="H42" s="28"/>
      <c r="I42" s="29"/>
      <c r="J42" s="29"/>
      <c r="K42" s="30"/>
      <c r="L42" s="31"/>
      <c r="M42" s="31" t="s">
        <v>42</v>
      </c>
      <c r="N42" s="27"/>
    </row>
    <row r="43" spans="1:20" ht="75" customHeight="1" x14ac:dyDescent="0.3">
      <c r="A43" s="27"/>
      <c r="B43" s="28"/>
      <c r="C43" s="28"/>
      <c r="D43" s="28"/>
      <c r="E43" s="28"/>
      <c r="F43" s="28"/>
      <c r="G43" s="28"/>
      <c r="H43" s="28"/>
      <c r="I43" s="28"/>
      <c r="J43" s="28"/>
      <c r="K43" s="30"/>
      <c r="L43" s="31"/>
      <c r="M43" s="31"/>
      <c r="N43" s="27"/>
    </row>
    <row r="44" spans="1:20" ht="75" customHeight="1" x14ac:dyDescent="0.3">
      <c r="A44" s="70" t="s">
        <v>43</v>
      </c>
      <c r="B44" s="70"/>
      <c r="C44" s="70"/>
      <c r="D44" s="70"/>
      <c r="E44" s="70"/>
      <c r="F44" s="70"/>
      <c r="G44" s="28"/>
      <c r="H44" s="28"/>
      <c r="I44" s="29"/>
      <c r="J44" s="29"/>
      <c r="K44" s="30"/>
      <c r="L44" s="31"/>
      <c r="M44" s="31" t="s">
        <v>44</v>
      </c>
      <c r="N44" s="27"/>
    </row>
    <row r="45" spans="1:20" ht="75" customHeight="1" x14ac:dyDescent="0.3">
      <c r="A45" s="27"/>
      <c r="B45" s="28"/>
      <c r="C45" s="28"/>
      <c r="D45" s="28"/>
      <c r="E45" s="28"/>
      <c r="F45" s="28"/>
      <c r="G45" s="28"/>
      <c r="H45" s="28"/>
      <c r="I45" s="28"/>
      <c r="J45" s="28"/>
      <c r="K45" s="30"/>
      <c r="L45" s="31"/>
      <c r="M45" s="31"/>
      <c r="N45" s="27"/>
    </row>
    <row r="46" spans="1:20" s="1" customFormat="1" ht="75" customHeight="1" x14ac:dyDescent="0.3">
      <c r="A46" s="70" t="s">
        <v>45</v>
      </c>
      <c r="B46" s="70"/>
      <c r="C46" s="70"/>
      <c r="D46" s="70"/>
      <c r="E46" s="70"/>
      <c r="F46" s="70"/>
      <c r="G46" s="28"/>
      <c r="H46" s="28"/>
      <c r="I46" s="29"/>
      <c r="J46" s="29"/>
      <c r="K46" s="30"/>
      <c r="L46" s="31"/>
      <c r="M46" s="31" t="s">
        <v>46</v>
      </c>
      <c r="N46" s="27"/>
    </row>
    <row r="47" spans="1:20" s="1" customFormat="1" ht="75" customHeight="1" x14ac:dyDescent="0.3">
      <c r="A47" s="27"/>
      <c r="B47" s="28"/>
      <c r="C47" s="28"/>
      <c r="D47" s="28"/>
      <c r="E47" s="28"/>
      <c r="F47" s="28"/>
      <c r="G47" s="28"/>
      <c r="H47" s="28"/>
      <c r="I47" s="28"/>
      <c r="J47" s="28"/>
      <c r="K47" s="30"/>
      <c r="L47" s="31"/>
      <c r="M47" s="31"/>
      <c r="N47" s="27"/>
    </row>
    <row r="48" spans="1:20" s="1" customFormat="1" ht="75" customHeight="1" x14ac:dyDescent="0.3">
      <c r="A48" s="70" t="s">
        <v>47</v>
      </c>
      <c r="B48" s="70"/>
      <c r="C48" s="70"/>
      <c r="D48" s="70"/>
      <c r="E48" s="70"/>
      <c r="F48" s="70"/>
      <c r="G48" s="28"/>
      <c r="H48" s="28"/>
      <c r="I48" s="29"/>
      <c r="J48" s="29"/>
      <c r="K48" s="30"/>
      <c r="L48" s="31"/>
      <c r="M48" s="31" t="s">
        <v>48</v>
      </c>
      <c r="N48" s="27"/>
    </row>
    <row r="49" spans="1:14" s="1" customFormat="1" ht="75" customHeight="1" x14ac:dyDescent="0.3">
      <c r="A49" s="27"/>
      <c r="B49" s="28"/>
      <c r="C49" s="28"/>
      <c r="D49" s="28"/>
      <c r="E49" s="28"/>
      <c r="F49" s="28"/>
      <c r="G49" s="28"/>
      <c r="H49" s="28"/>
      <c r="I49" s="28"/>
      <c r="J49" s="28"/>
      <c r="K49" s="30"/>
      <c r="L49" s="31"/>
      <c r="M49" s="31"/>
      <c r="N49" s="27"/>
    </row>
    <row r="50" spans="1:14" s="1" customFormat="1" ht="75" customHeight="1" x14ac:dyDescent="0.3">
      <c r="A50" s="70" t="s">
        <v>49</v>
      </c>
      <c r="B50" s="70"/>
      <c r="C50" s="70"/>
      <c r="D50" s="70"/>
      <c r="E50" s="70"/>
      <c r="F50" s="70"/>
      <c r="G50" s="28"/>
      <c r="H50" s="28"/>
      <c r="I50" s="29"/>
      <c r="J50" s="29"/>
      <c r="K50" s="30"/>
      <c r="L50" s="31"/>
      <c r="M50" s="31" t="s">
        <v>50</v>
      </c>
      <c r="N50" s="27"/>
    </row>
    <row r="51" spans="1:14" s="1" customFormat="1" ht="15" customHeight="1" x14ac:dyDescent="0.3">
      <c r="A51" s="27"/>
      <c r="B51" s="67"/>
      <c r="C51" s="67"/>
      <c r="D51" s="67"/>
      <c r="E51" s="67"/>
      <c r="F51" s="67"/>
      <c r="G51" s="67"/>
      <c r="H51" s="67"/>
      <c r="I51" s="67"/>
      <c r="J51" s="67"/>
      <c r="K51" s="68"/>
      <c r="L51" s="69"/>
      <c r="M51" s="69"/>
      <c r="N51" s="27"/>
    </row>
    <row r="52" spans="1:14" x14ac:dyDescent="0.2">
      <c r="A52" s="36"/>
      <c r="B52" s="36"/>
      <c r="C52" s="36"/>
      <c r="D52" s="36"/>
      <c r="E52" s="36"/>
      <c r="K52" s="36"/>
      <c r="L52" s="36"/>
      <c r="M52" s="36"/>
      <c r="N52" s="36"/>
    </row>
    <row r="53" spans="1:14" x14ac:dyDescent="0.2">
      <c r="A53" s="36"/>
      <c r="B53" s="36"/>
      <c r="C53" s="36"/>
      <c r="D53" s="36"/>
      <c r="E53" s="36"/>
      <c r="K53" s="36"/>
      <c r="L53" s="36"/>
      <c r="M53" s="36"/>
      <c r="N53" s="36"/>
    </row>
    <row r="54" spans="1:14" x14ac:dyDescent="0.2">
      <c r="A54" s="36"/>
      <c r="B54" s="36"/>
      <c r="C54" s="36"/>
      <c r="D54" s="36"/>
      <c r="E54" s="36"/>
      <c r="K54" s="36"/>
      <c r="L54" s="36"/>
      <c r="M54" s="36"/>
      <c r="N54" s="36"/>
    </row>
    <row r="55" spans="1:14" x14ac:dyDescent="0.2">
      <c r="A55" s="36"/>
      <c r="B55" s="36"/>
      <c r="C55" s="36"/>
      <c r="D55" s="36"/>
      <c r="E55" s="36"/>
      <c r="K55" s="36"/>
      <c r="L55" s="36"/>
      <c r="M55" s="36"/>
      <c r="N55" s="36"/>
    </row>
    <row r="56" spans="1:14" x14ac:dyDescent="0.2">
      <c r="A56" s="36"/>
      <c r="B56" s="36"/>
      <c r="C56" s="36"/>
      <c r="D56" s="36"/>
      <c r="E56" s="36"/>
      <c r="K56" s="36"/>
      <c r="L56" s="36"/>
      <c r="M56" s="36"/>
      <c r="N56" s="36"/>
    </row>
    <row r="57" spans="1:14" x14ac:dyDescent="0.2">
      <c r="A57" s="36"/>
      <c r="B57" s="36"/>
      <c r="C57" s="36"/>
      <c r="D57" s="36"/>
      <c r="E57" s="36"/>
      <c r="K57" s="36"/>
      <c r="L57" s="36"/>
      <c r="M57" s="36"/>
      <c r="N57" s="36"/>
    </row>
    <row r="58" spans="1:14" x14ac:dyDescent="0.2">
      <c r="A58" s="36"/>
      <c r="B58" s="36"/>
      <c r="C58" s="36"/>
      <c r="D58" s="36"/>
      <c r="E58" s="36"/>
      <c r="K58" s="36"/>
      <c r="L58" s="36"/>
      <c r="M58" s="36"/>
      <c r="N58" s="36"/>
    </row>
    <row r="59" spans="1:14" x14ac:dyDescent="0.2">
      <c r="A59" s="36"/>
      <c r="B59" s="36"/>
      <c r="C59" s="36"/>
      <c r="D59" s="36"/>
      <c r="E59" s="36"/>
      <c r="K59" s="36"/>
      <c r="L59" s="36"/>
      <c r="M59" s="36"/>
      <c r="N59" s="36"/>
    </row>
    <row r="60" spans="1:14" x14ac:dyDescent="0.2">
      <c r="A60" s="36"/>
      <c r="B60" s="36"/>
      <c r="C60" s="36"/>
      <c r="D60" s="36"/>
      <c r="E60" s="36"/>
      <c r="K60" s="36"/>
      <c r="L60" s="36"/>
      <c r="M60" s="36"/>
      <c r="N60" s="36"/>
    </row>
    <row r="61" spans="1:14" x14ac:dyDescent="0.2">
      <c r="A61" s="36"/>
      <c r="B61" s="36"/>
      <c r="C61" s="36"/>
      <c r="D61" s="36"/>
      <c r="E61" s="36"/>
      <c r="K61" s="36"/>
      <c r="L61" s="36"/>
      <c r="M61" s="36"/>
      <c r="N61" s="36"/>
    </row>
    <row r="62" spans="1:14" x14ac:dyDescent="0.2">
      <c r="A62" s="36"/>
      <c r="B62" s="36"/>
      <c r="C62" s="36"/>
      <c r="D62" s="36"/>
      <c r="E62" s="36"/>
      <c r="K62" s="36"/>
      <c r="L62" s="36"/>
      <c r="M62" s="36"/>
      <c r="N62" s="36"/>
    </row>
    <row r="63" spans="1:14" x14ac:dyDescent="0.2">
      <c r="A63" s="36"/>
      <c r="B63" s="36"/>
      <c r="C63" s="36"/>
      <c r="D63" s="36"/>
      <c r="E63" s="36"/>
      <c r="K63" s="36"/>
      <c r="L63" s="36"/>
      <c r="M63" s="36"/>
      <c r="N63" s="36"/>
    </row>
    <row r="64" spans="1:14" x14ac:dyDescent="0.2">
      <c r="A64" s="36"/>
      <c r="B64" s="36"/>
      <c r="C64" s="36"/>
      <c r="D64" s="36"/>
      <c r="E64" s="36"/>
      <c r="K64" s="36"/>
      <c r="L64" s="36"/>
      <c r="M64" s="36"/>
      <c r="N64" s="36"/>
    </row>
    <row r="65" s="36" customFormat="1" x14ac:dyDescent="0.2"/>
    <row r="66" s="36" customFormat="1" x14ac:dyDescent="0.2"/>
    <row r="67" s="36" customFormat="1" x14ac:dyDescent="0.2"/>
    <row r="68" s="36" customFormat="1" x14ac:dyDescent="0.2"/>
    <row r="69" s="36" customFormat="1" x14ac:dyDescent="0.2"/>
  </sheetData>
  <mergeCells count="19"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  <mergeCell ref="A46:F46"/>
    <mergeCell ref="A48:F48"/>
    <mergeCell ref="A50:F50"/>
    <mergeCell ref="K6:N6"/>
    <mergeCell ref="A37:B37"/>
    <mergeCell ref="A39:N39"/>
    <mergeCell ref="A40:F40"/>
    <mergeCell ref="A42:F42"/>
    <mergeCell ref="A44:F44"/>
  </mergeCells>
  <conditionalFormatting sqref="A1:A2 A37 A39:A40 A3:N5 O1:XFD5 C37:XFD37 O39:XFD50 A52:XFD1048576 G51:XFD51 K6:XFD7 A38:XFD38 A8:XFD36">
    <cfRule type="cellIs" dxfId="22" priority="2" operator="lessThan">
      <formula>0</formula>
    </cfRule>
  </conditionalFormatting>
  <conditionalFormatting sqref="A48 I48:N48">
    <cfRule type="cellIs" dxfId="21" priority="4" operator="lessThan">
      <formula>0</formula>
    </cfRule>
  </conditionalFormatting>
  <conditionalFormatting sqref="A51:B51">
    <cfRule type="cellIs" dxfId="20" priority="6" operator="lessThan">
      <formula>0</formula>
    </cfRule>
  </conditionalFormatting>
  <conditionalFormatting sqref="A41:N41 A42 I42:N42 A43:N43 A44 I44:N44 A45:N45 A46 I46:N46 A47:N47 A49:N49 A50 I50:N50">
    <cfRule type="cellIs" dxfId="19" priority="5" operator="lessThan">
      <formula>0</formula>
    </cfRule>
  </conditionalFormatting>
  <conditionalFormatting sqref="G6:J6">
    <cfRule type="cellIs" dxfId="18" priority="1" operator="lessThan">
      <formula>0</formula>
    </cfRule>
  </conditionalFormatting>
  <conditionalFormatting sqref="I40:N40">
    <cfRule type="cellIs" dxfId="17" priority="3" operator="lessThan">
      <formula>0</formula>
    </cfRule>
  </conditionalFormatting>
  <conditionalFormatting sqref="A6:F7">
    <cfRule type="cellIs" dxfId="16" priority="7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6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O40"/>
  <sheetViews>
    <sheetView view="pageBreakPreview" zoomScale="70" zoomScaleSheetLayoutView="70" workbookViewId="0">
      <pane xSplit="2" ySplit="7" topLeftCell="C29" activePane="bottomRight" state="frozen"/>
      <selection activeCell="B6" sqref="B6:B7"/>
      <selection pane="topRight" activeCell="B6" sqref="B6:B7"/>
      <selection pane="bottomLeft" activeCell="B6" sqref="B6:B7"/>
      <selection pane="bottomRight" activeCell="I31" sqref="I31"/>
    </sheetView>
  </sheetViews>
  <sheetFormatPr defaultColWidth="9.140625" defaultRowHeight="12.75" x14ac:dyDescent="0.2"/>
  <cols>
    <col min="1" max="1" width="8.5703125" style="1" customWidth="1"/>
    <col min="2" max="2" width="50.140625" style="25" customWidth="1"/>
    <col min="3" max="3" width="15.7109375" style="25" customWidth="1"/>
    <col min="4" max="6" width="15.7109375" style="26" customWidth="1"/>
    <col min="7" max="11" width="17.140625" style="26" customWidth="1"/>
    <col min="12" max="14" width="17.140625" style="21" customWidth="1"/>
    <col min="15" max="15" width="17.42578125" style="1" customWidth="1"/>
    <col min="16" max="16384" width="9.140625" style="1"/>
  </cols>
  <sheetData>
    <row r="1" spans="1:15" ht="52.5" customHeight="1" x14ac:dyDescent="0.2">
      <c r="A1" s="84" t="s">
        <v>105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5" ht="82.5" customHeight="1" x14ac:dyDescent="0.25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5" ht="15.75" x14ac:dyDescent="0.25">
      <c r="B3" s="2"/>
      <c r="C3" s="2"/>
      <c r="D3" s="3"/>
      <c r="E3" s="3"/>
      <c r="F3" s="4"/>
      <c r="G3" s="4"/>
      <c r="H3" s="4"/>
      <c r="I3" s="4"/>
      <c r="J3" s="4"/>
      <c r="K3" s="3"/>
      <c r="L3" s="5"/>
      <c r="M3" s="5"/>
      <c r="N3" s="6"/>
    </row>
    <row r="4" spans="1:15" ht="36.75" customHeight="1" x14ac:dyDescent="0.2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15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5" ht="29.25" customHeight="1" x14ac:dyDescent="0.2">
      <c r="A6" s="87" t="s">
        <v>2</v>
      </c>
      <c r="B6" s="87" t="s">
        <v>3</v>
      </c>
      <c r="C6" s="89" t="s">
        <v>108</v>
      </c>
      <c r="D6" s="90"/>
      <c r="E6" s="90"/>
      <c r="F6" s="91"/>
      <c r="G6" s="81" t="s">
        <v>4</v>
      </c>
      <c r="H6" s="81" t="s">
        <v>5</v>
      </c>
      <c r="I6" s="81" t="s">
        <v>6</v>
      </c>
      <c r="J6" s="81" t="s">
        <v>7</v>
      </c>
      <c r="K6" s="92" t="s">
        <v>8</v>
      </c>
      <c r="L6" s="93"/>
      <c r="M6" s="93"/>
      <c r="N6" s="94"/>
    </row>
    <row r="7" spans="1:15" ht="102" customHeight="1" x14ac:dyDescent="0.2">
      <c r="A7" s="88"/>
      <c r="B7" s="88"/>
      <c r="C7" s="8" t="s">
        <v>9</v>
      </c>
      <c r="D7" s="9" t="s">
        <v>10</v>
      </c>
      <c r="E7" s="8" t="s">
        <v>11</v>
      </c>
      <c r="F7" s="8" t="s">
        <v>12</v>
      </c>
      <c r="G7" s="82"/>
      <c r="H7" s="82"/>
      <c r="I7" s="82"/>
      <c r="J7" s="82"/>
      <c r="K7" s="8" t="s">
        <v>9</v>
      </c>
      <c r="L7" s="9" t="s">
        <v>10</v>
      </c>
      <c r="M7" s="8" t="s">
        <v>11</v>
      </c>
      <c r="N7" s="10" t="s">
        <v>13</v>
      </c>
    </row>
    <row r="8" spans="1:15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14</v>
      </c>
      <c r="G8" s="12">
        <v>7</v>
      </c>
      <c r="H8" s="12">
        <v>8</v>
      </c>
      <c r="I8" s="12">
        <v>9</v>
      </c>
      <c r="J8" s="12" t="s">
        <v>15</v>
      </c>
      <c r="K8" s="13" t="s">
        <v>16</v>
      </c>
      <c r="L8" s="13" t="s">
        <v>17</v>
      </c>
      <c r="M8" s="13" t="s">
        <v>18</v>
      </c>
      <c r="N8" s="13" t="s">
        <v>19</v>
      </c>
    </row>
    <row r="9" spans="1:15" ht="21.75" customHeight="1" x14ac:dyDescent="0.2">
      <c r="A9" s="14">
        <v>810225</v>
      </c>
      <c r="B9" s="15" t="s">
        <v>20</v>
      </c>
      <c r="C9" s="16">
        <v>3592</v>
      </c>
      <c r="D9" s="16">
        <v>450</v>
      </c>
      <c r="E9" s="16">
        <v>240</v>
      </c>
      <c r="F9" s="17">
        <v>4282</v>
      </c>
      <c r="G9" s="18">
        <v>381.2</v>
      </c>
      <c r="H9" s="18">
        <v>182.46</v>
      </c>
      <c r="I9" s="19">
        <v>2.4850368199999999</v>
      </c>
      <c r="J9" s="18">
        <v>453.42</v>
      </c>
      <c r="K9" s="20">
        <v>1628684.64</v>
      </c>
      <c r="L9" s="20">
        <v>204039</v>
      </c>
      <c r="M9" s="20">
        <v>108820.8</v>
      </c>
      <c r="N9" s="18">
        <v>1941544.44</v>
      </c>
      <c r="O9" s="21"/>
    </row>
    <row r="10" spans="1:15" ht="28.5" customHeight="1" x14ac:dyDescent="0.2">
      <c r="A10" s="14">
        <v>810148</v>
      </c>
      <c r="B10" s="15" t="s">
        <v>21</v>
      </c>
      <c r="C10" s="16">
        <v>6318</v>
      </c>
      <c r="D10" s="16">
        <v>592</v>
      </c>
      <c r="E10" s="16">
        <v>365</v>
      </c>
      <c r="F10" s="17">
        <v>7275</v>
      </c>
      <c r="G10" s="18">
        <v>417.06</v>
      </c>
      <c r="H10" s="18">
        <v>199.62</v>
      </c>
      <c r="I10" s="19">
        <v>1.4504999000000001</v>
      </c>
      <c r="J10" s="18">
        <v>289.55</v>
      </c>
      <c r="K10" s="20">
        <v>1829376.9</v>
      </c>
      <c r="L10" s="20">
        <v>171413.6</v>
      </c>
      <c r="M10" s="20">
        <v>105685.75</v>
      </c>
      <c r="N10" s="18">
        <v>2106476.25</v>
      </c>
      <c r="O10" s="21"/>
    </row>
    <row r="11" spans="1:15" ht="21.75" customHeight="1" x14ac:dyDescent="0.2">
      <c r="A11" s="14">
        <v>810003</v>
      </c>
      <c r="B11" s="15" t="s">
        <v>22</v>
      </c>
      <c r="C11" s="16">
        <v>30691</v>
      </c>
      <c r="D11" s="16">
        <v>11422</v>
      </c>
      <c r="E11" s="16">
        <v>4274</v>
      </c>
      <c r="F11" s="17">
        <v>46387</v>
      </c>
      <c r="G11" s="18">
        <v>432.3</v>
      </c>
      <c r="H11" s="18">
        <v>206.92</v>
      </c>
      <c r="I11" s="19">
        <v>1.1989521299999999</v>
      </c>
      <c r="J11" s="18">
        <v>248.09</v>
      </c>
      <c r="K11" s="20">
        <v>7614130.1900000004</v>
      </c>
      <c r="L11" s="20">
        <v>2833683.98</v>
      </c>
      <c r="M11" s="20">
        <v>1060336.6599999999</v>
      </c>
      <c r="N11" s="18">
        <v>11508150.83</v>
      </c>
      <c r="O11" s="21"/>
    </row>
    <row r="12" spans="1:15" ht="21.75" customHeight="1" x14ac:dyDescent="0.2">
      <c r="A12" s="14">
        <v>810099</v>
      </c>
      <c r="B12" s="15" t="s">
        <v>23</v>
      </c>
      <c r="C12" s="16">
        <v>183226</v>
      </c>
      <c r="D12" s="16">
        <v>266</v>
      </c>
      <c r="E12" s="16">
        <v>4173</v>
      </c>
      <c r="F12" s="17">
        <v>187665</v>
      </c>
      <c r="G12" s="18">
        <v>417.22</v>
      </c>
      <c r="H12" s="18">
        <v>199.7</v>
      </c>
      <c r="I12" s="19">
        <v>0.80839424999999998</v>
      </c>
      <c r="J12" s="18">
        <v>161.44</v>
      </c>
      <c r="K12" s="20">
        <v>29580005.440000001</v>
      </c>
      <c r="L12" s="20">
        <v>42943.040000000001</v>
      </c>
      <c r="M12" s="20">
        <v>673689.12</v>
      </c>
      <c r="N12" s="18">
        <v>30296637.600000001</v>
      </c>
      <c r="O12" s="21"/>
    </row>
    <row r="13" spans="1:15" ht="21.75" customHeight="1" x14ac:dyDescent="0.2">
      <c r="A13" s="14">
        <v>810088</v>
      </c>
      <c r="B13" s="15" t="s">
        <v>24</v>
      </c>
      <c r="C13" s="16">
        <v>2557</v>
      </c>
      <c r="D13" s="16">
        <v>201</v>
      </c>
      <c r="E13" s="16">
        <v>51998</v>
      </c>
      <c r="F13" s="17">
        <v>54756</v>
      </c>
      <c r="G13" s="18">
        <v>403.33</v>
      </c>
      <c r="H13" s="18">
        <v>193.05</v>
      </c>
      <c r="I13" s="19">
        <v>3.0730554699999999</v>
      </c>
      <c r="J13" s="18">
        <v>593.25</v>
      </c>
      <c r="K13" s="20">
        <v>1516940.25</v>
      </c>
      <c r="L13" s="20">
        <v>119243.25</v>
      </c>
      <c r="M13" s="20">
        <v>30847813.5</v>
      </c>
      <c r="N13" s="18">
        <v>32483997</v>
      </c>
      <c r="O13" s="21"/>
    </row>
    <row r="14" spans="1:15" ht="21.75" customHeight="1" x14ac:dyDescent="0.2">
      <c r="A14" s="14">
        <v>810005</v>
      </c>
      <c r="B14" s="15" t="s">
        <v>25</v>
      </c>
      <c r="C14" s="16">
        <v>39632</v>
      </c>
      <c r="D14" s="16">
        <v>376</v>
      </c>
      <c r="E14" s="16">
        <v>76</v>
      </c>
      <c r="F14" s="17">
        <v>40084</v>
      </c>
      <c r="G14" s="18">
        <v>424.01</v>
      </c>
      <c r="H14" s="18">
        <v>202.95</v>
      </c>
      <c r="I14" s="19">
        <v>3.1301487099999998</v>
      </c>
      <c r="J14" s="18">
        <v>635.26</v>
      </c>
      <c r="K14" s="20">
        <v>25176624.32</v>
      </c>
      <c r="L14" s="20">
        <v>238857.76</v>
      </c>
      <c r="M14" s="20">
        <v>48279.76</v>
      </c>
      <c r="N14" s="18">
        <v>25463761.840000004</v>
      </c>
      <c r="O14" s="21"/>
    </row>
    <row r="15" spans="1:15" ht="21.75" customHeight="1" x14ac:dyDescent="0.2">
      <c r="A15" s="14">
        <v>810064</v>
      </c>
      <c r="B15" s="15" t="s">
        <v>26</v>
      </c>
      <c r="C15" s="16">
        <v>35142</v>
      </c>
      <c r="D15" s="16">
        <v>1812</v>
      </c>
      <c r="E15" s="16">
        <v>1440</v>
      </c>
      <c r="F15" s="17">
        <v>38394</v>
      </c>
      <c r="G15" s="18">
        <v>455.95</v>
      </c>
      <c r="H15" s="18">
        <v>218.24</v>
      </c>
      <c r="I15" s="19">
        <v>1.21302658</v>
      </c>
      <c r="J15" s="18">
        <v>264.73</v>
      </c>
      <c r="K15" s="20">
        <v>9303141.6600000001</v>
      </c>
      <c r="L15" s="20">
        <v>479690.76</v>
      </c>
      <c r="M15" s="20">
        <v>381211.2</v>
      </c>
      <c r="N15" s="18">
        <v>10164043.619999999</v>
      </c>
      <c r="O15" s="21"/>
    </row>
    <row r="16" spans="1:15" ht="21.75" customHeight="1" x14ac:dyDescent="0.2">
      <c r="A16" s="14">
        <v>810090</v>
      </c>
      <c r="B16" s="15" t="s">
        <v>27</v>
      </c>
      <c r="C16" s="16">
        <v>48741</v>
      </c>
      <c r="D16" s="16">
        <v>39</v>
      </c>
      <c r="E16" s="16">
        <v>435</v>
      </c>
      <c r="F16" s="17">
        <v>49215</v>
      </c>
      <c r="G16" s="18">
        <v>414.95</v>
      </c>
      <c r="H16" s="18">
        <v>198.61</v>
      </c>
      <c r="I16" s="19">
        <v>3.4523371300000001</v>
      </c>
      <c r="J16" s="18">
        <v>685.67</v>
      </c>
      <c r="K16" s="20">
        <v>33420241.469999999</v>
      </c>
      <c r="L16" s="20">
        <v>26741.13</v>
      </c>
      <c r="M16" s="20">
        <v>298266.45</v>
      </c>
      <c r="N16" s="18">
        <v>33745249.049999997</v>
      </c>
      <c r="O16" s="21"/>
    </row>
    <row r="17" spans="1:15" ht="21.75" customHeight="1" x14ac:dyDescent="0.2">
      <c r="A17" s="14">
        <v>810159</v>
      </c>
      <c r="B17" s="15" t="s">
        <v>28</v>
      </c>
      <c r="C17" s="16">
        <v>130868</v>
      </c>
      <c r="D17" s="16">
        <v>6632</v>
      </c>
      <c r="E17" s="16">
        <v>6086</v>
      </c>
      <c r="F17" s="17">
        <v>143586</v>
      </c>
      <c r="G17" s="18">
        <v>413.57</v>
      </c>
      <c r="H17" s="18">
        <v>197.95</v>
      </c>
      <c r="I17" s="19">
        <v>1.30218429</v>
      </c>
      <c r="J17" s="18">
        <v>257.77</v>
      </c>
      <c r="K17" s="20">
        <v>33733844.359999999</v>
      </c>
      <c r="L17" s="20">
        <v>1709530.64</v>
      </c>
      <c r="M17" s="20">
        <v>1568788.22</v>
      </c>
      <c r="N17" s="18">
        <v>37012163.219999999</v>
      </c>
      <c r="O17" s="21"/>
    </row>
    <row r="18" spans="1:15" ht="21.75" customHeight="1" x14ac:dyDescent="0.2">
      <c r="A18" s="14">
        <v>810122</v>
      </c>
      <c r="B18" s="15" t="s">
        <v>29</v>
      </c>
      <c r="C18" s="16">
        <v>101702</v>
      </c>
      <c r="D18" s="16">
        <v>8259</v>
      </c>
      <c r="E18" s="16">
        <v>6728</v>
      </c>
      <c r="F18" s="17">
        <v>116689</v>
      </c>
      <c r="G18" s="18">
        <v>415.85</v>
      </c>
      <c r="H18" s="18">
        <v>199.04</v>
      </c>
      <c r="I18" s="19">
        <v>1.10481344</v>
      </c>
      <c r="J18" s="18">
        <v>219.9</v>
      </c>
      <c r="K18" s="20">
        <v>22364269.800000001</v>
      </c>
      <c r="L18" s="20">
        <v>1816154.1</v>
      </c>
      <c r="M18" s="20">
        <v>1479487.2</v>
      </c>
      <c r="N18" s="18">
        <v>25659911.100000001</v>
      </c>
    </row>
    <row r="19" spans="1:15" ht="30.75" customHeight="1" x14ac:dyDescent="0.2">
      <c r="A19" s="14">
        <v>810094</v>
      </c>
      <c r="B19" s="15" t="s">
        <v>30</v>
      </c>
      <c r="C19" s="16">
        <v>99886</v>
      </c>
      <c r="D19" s="16">
        <v>3010</v>
      </c>
      <c r="E19" s="16">
        <v>2384</v>
      </c>
      <c r="F19" s="17">
        <v>105280</v>
      </c>
      <c r="G19" s="18">
        <v>415.82</v>
      </c>
      <c r="H19" s="18">
        <v>199.03</v>
      </c>
      <c r="I19" s="19">
        <v>1.98246616</v>
      </c>
      <c r="J19" s="18">
        <v>394.57</v>
      </c>
      <c r="K19" s="20">
        <v>39412019.020000003</v>
      </c>
      <c r="L19" s="20">
        <v>1187655.7</v>
      </c>
      <c r="M19" s="20">
        <v>940654.88</v>
      </c>
      <c r="N19" s="18">
        <v>41540329.600000009</v>
      </c>
    </row>
    <row r="20" spans="1:15" ht="21.75" customHeight="1" x14ac:dyDescent="0.2">
      <c r="A20" s="14">
        <v>810123</v>
      </c>
      <c r="B20" s="15" t="s">
        <v>31</v>
      </c>
      <c r="C20" s="16">
        <v>82816</v>
      </c>
      <c r="D20" s="16">
        <v>6223</v>
      </c>
      <c r="E20" s="16">
        <v>10910</v>
      </c>
      <c r="F20" s="17">
        <v>99949</v>
      </c>
      <c r="G20" s="18">
        <v>413.93</v>
      </c>
      <c r="H20" s="18">
        <v>198.12</v>
      </c>
      <c r="I20" s="19">
        <v>1.2066132700000001</v>
      </c>
      <c r="J20" s="18">
        <v>239.05</v>
      </c>
      <c r="K20" s="20">
        <v>19797164.800000001</v>
      </c>
      <c r="L20" s="20">
        <v>1487608.15</v>
      </c>
      <c r="M20" s="20">
        <v>2608035.5</v>
      </c>
      <c r="N20" s="18">
        <v>23892808.449999999</v>
      </c>
    </row>
    <row r="21" spans="1:15" ht="21.75" customHeight="1" x14ac:dyDescent="0.2">
      <c r="A21" s="14">
        <v>810125</v>
      </c>
      <c r="B21" s="15" t="s">
        <v>32</v>
      </c>
      <c r="C21" s="16">
        <v>34145</v>
      </c>
      <c r="D21" s="16">
        <v>2422</v>
      </c>
      <c r="E21" s="16">
        <v>1568</v>
      </c>
      <c r="F21" s="17">
        <v>38135</v>
      </c>
      <c r="G21" s="18">
        <v>422.76</v>
      </c>
      <c r="H21" s="18">
        <v>202.35</v>
      </c>
      <c r="I21" s="19">
        <v>1.8624924700000001</v>
      </c>
      <c r="J21" s="18">
        <v>376.88</v>
      </c>
      <c r="K21" s="20">
        <v>12868567.6</v>
      </c>
      <c r="L21" s="20">
        <v>912803.36</v>
      </c>
      <c r="M21" s="20">
        <v>590947.83999999997</v>
      </c>
      <c r="N21" s="18">
        <v>14372318.799999999</v>
      </c>
    </row>
    <row r="22" spans="1:15" ht="21.75" customHeight="1" x14ac:dyDescent="0.2">
      <c r="A22" s="14">
        <v>810206</v>
      </c>
      <c r="B22" s="15" t="s">
        <v>33</v>
      </c>
      <c r="C22" s="16">
        <v>870</v>
      </c>
      <c r="D22" s="16">
        <v>19</v>
      </c>
      <c r="E22" s="16">
        <v>2902</v>
      </c>
      <c r="F22" s="17">
        <v>3791</v>
      </c>
      <c r="G22" s="18">
        <v>474.67</v>
      </c>
      <c r="H22" s="18">
        <v>227.2</v>
      </c>
      <c r="I22" s="19">
        <v>6.2484395299999997</v>
      </c>
      <c r="J22" s="18">
        <v>1419.65</v>
      </c>
      <c r="K22" s="20">
        <v>1235095.5</v>
      </c>
      <c r="L22" s="20">
        <v>26973.35</v>
      </c>
      <c r="M22" s="20">
        <v>4119824.3</v>
      </c>
      <c r="N22" s="18">
        <v>5381893.1500000004</v>
      </c>
    </row>
    <row r="23" spans="1:15" ht="21.75" customHeight="1" x14ac:dyDescent="0.2">
      <c r="A23" s="14">
        <v>810126</v>
      </c>
      <c r="B23" s="15" t="s">
        <v>34</v>
      </c>
      <c r="C23" s="16">
        <v>93571</v>
      </c>
      <c r="D23" s="16">
        <v>3996</v>
      </c>
      <c r="E23" s="16">
        <v>906</v>
      </c>
      <c r="F23" s="17">
        <v>98473</v>
      </c>
      <c r="G23" s="18">
        <v>418.39</v>
      </c>
      <c r="H23" s="18">
        <v>200.26</v>
      </c>
      <c r="I23" s="19">
        <v>2.4055328899999999</v>
      </c>
      <c r="J23" s="18">
        <v>481.73</v>
      </c>
      <c r="K23" s="20">
        <v>45075957.829999998</v>
      </c>
      <c r="L23" s="20">
        <v>1924993.08</v>
      </c>
      <c r="M23" s="20">
        <v>436447.38</v>
      </c>
      <c r="N23" s="18">
        <v>47437398.289999999</v>
      </c>
    </row>
    <row r="24" spans="1:15" ht="21.75" customHeight="1" x14ac:dyDescent="0.2">
      <c r="A24" s="14">
        <v>810097</v>
      </c>
      <c r="B24" s="15" t="s">
        <v>35</v>
      </c>
      <c r="C24" s="16">
        <v>64812</v>
      </c>
      <c r="D24" s="16">
        <v>54</v>
      </c>
      <c r="E24" s="16">
        <v>890</v>
      </c>
      <c r="F24" s="17">
        <v>65756</v>
      </c>
      <c r="G24" s="18">
        <v>425.5</v>
      </c>
      <c r="H24" s="18">
        <v>203.66</v>
      </c>
      <c r="I24" s="19">
        <v>3.5942787900000002</v>
      </c>
      <c r="J24" s="18">
        <v>732.01</v>
      </c>
      <c r="K24" s="20">
        <v>47443032.119999997</v>
      </c>
      <c r="L24" s="20">
        <v>39528.54</v>
      </c>
      <c r="M24" s="20">
        <v>651488.9</v>
      </c>
      <c r="N24" s="18">
        <v>48134049.559999995</v>
      </c>
    </row>
    <row r="25" spans="1:15" ht="21.75" customHeight="1" x14ac:dyDescent="0.2">
      <c r="A25" s="14">
        <v>810108</v>
      </c>
      <c r="B25" s="15" t="s">
        <v>36</v>
      </c>
      <c r="C25" s="16">
        <v>8755</v>
      </c>
      <c r="D25" s="16">
        <v>5629</v>
      </c>
      <c r="E25" s="16">
        <v>772</v>
      </c>
      <c r="F25" s="17">
        <v>15156</v>
      </c>
      <c r="G25" s="18">
        <v>419.91</v>
      </c>
      <c r="H25" s="18">
        <v>200.99</v>
      </c>
      <c r="I25" s="19">
        <v>4.1872563600000001</v>
      </c>
      <c r="J25" s="18">
        <v>841.6</v>
      </c>
      <c r="K25" s="20">
        <v>7368208</v>
      </c>
      <c r="L25" s="20">
        <v>4737366.4000000004</v>
      </c>
      <c r="M25" s="20">
        <v>649715.19999999995</v>
      </c>
      <c r="N25" s="18">
        <v>12755289.6</v>
      </c>
    </row>
    <row r="26" spans="1:15" ht="21.75" customHeight="1" x14ac:dyDescent="0.2">
      <c r="A26" s="14">
        <v>810160</v>
      </c>
      <c r="B26" s="15" t="s">
        <v>37</v>
      </c>
      <c r="C26" s="16">
        <v>14457</v>
      </c>
      <c r="D26" s="16">
        <v>640</v>
      </c>
      <c r="E26" s="16">
        <v>666</v>
      </c>
      <c r="F26" s="17">
        <v>15763</v>
      </c>
      <c r="G26" s="18">
        <v>421.64</v>
      </c>
      <c r="H26" s="18">
        <v>201.81</v>
      </c>
      <c r="I26" s="19">
        <v>5.0836651000000002</v>
      </c>
      <c r="J26" s="18">
        <v>1025.93</v>
      </c>
      <c r="K26" s="20">
        <v>14831870.01</v>
      </c>
      <c r="L26" s="20">
        <v>656595.19999999995</v>
      </c>
      <c r="M26" s="20">
        <v>683269.38</v>
      </c>
      <c r="N26" s="18">
        <v>16171734.59</v>
      </c>
    </row>
    <row r="27" spans="1:15" ht="21.75" customHeight="1" x14ac:dyDescent="0.2">
      <c r="A27" s="95" t="s">
        <v>38</v>
      </c>
      <c r="B27" s="96"/>
      <c r="C27" s="22">
        <v>981781</v>
      </c>
      <c r="D27" s="22">
        <v>52042</v>
      </c>
      <c r="E27" s="22">
        <v>96813</v>
      </c>
      <c r="F27" s="22">
        <v>1130636</v>
      </c>
      <c r="G27" s="23" t="s">
        <v>39</v>
      </c>
      <c r="H27" s="23" t="s">
        <v>39</v>
      </c>
      <c r="I27" s="23" t="s">
        <v>39</v>
      </c>
      <c r="J27" s="23" t="s">
        <v>39</v>
      </c>
      <c r="K27" s="24">
        <v>354199173.91000003</v>
      </c>
      <c r="L27" s="24">
        <v>18615821.039999995</v>
      </c>
      <c r="M27" s="24">
        <v>47252762.040000014</v>
      </c>
      <c r="N27" s="24">
        <v>420067756.99000001</v>
      </c>
    </row>
    <row r="28" spans="1:15" x14ac:dyDescent="0.2">
      <c r="A28" s="25"/>
      <c r="C28" s="26"/>
    </row>
    <row r="29" spans="1:15" s="27" customFormat="1" ht="23.25" customHeight="1" x14ac:dyDescent="0.2">
      <c r="A29" s="97" t="s">
        <v>40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</row>
    <row r="30" spans="1:15" s="27" customFormat="1" ht="75" customHeight="1" x14ac:dyDescent="0.3">
      <c r="A30" s="70" t="s">
        <v>109</v>
      </c>
      <c r="B30" s="70"/>
      <c r="C30" s="70"/>
      <c r="D30" s="70"/>
      <c r="E30" s="70"/>
      <c r="F30" s="70"/>
      <c r="G30" s="28"/>
      <c r="H30" s="28"/>
      <c r="I30" s="29"/>
      <c r="J30" s="29"/>
      <c r="K30" s="30"/>
      <c r="L30" s="31"/>
      <c r="M30" s="31" t="s">
        <v>110</v>
      </c>
    </row>
    <row r="31" spans="1:15" s="27" customFormat="1" ht="75" customHeight="1" x14ac:dyDescent="0.3">
      <c r="B31" s="28"/>
      <c r="C31" s="28"/>
      <c r="D31" s="28"/>
      <c r="E31" s="28"/>
      <c r="F31" s="28"/>
      <c r="G31" s="28"/>
      <c r="H31" s="28"/>
      <c r="I31" s="28"/>
      <c r="J31" s="28"/>
      <c r="K31" s="30"/>
      <c r="L31" s="31"/>
      <c r="M31" s="31"/>
      <c r="N31" s="32"/>
    </row>
    <row r="32" spans="1:15" s="27" customFormat="1" ht="75" customHeight="1" x14ac:dyDescent="0.3">
      <c r="A32" s="70" t="s">
        <v>41</v>
      </c>
      <c r="B32" s="70"/>
      <c r="C32" s="70"/>
      <c r="D32" s="70"/>
      <c r="E32" s="70"/>
      <c r="F32" s="70"/>
      <c r="G32" s="28"/>
      <c r="H32" s="28"/>
      <c r="I32" s="29"/>
      <c r="J32" s="29"/>
      <c r="K32" s="30"/>
      <c r="L32" s="31"/>
      <c r="M32" s="31" t="s">
        <v>42</v>
      </c>
    </row>
    <row r="33" spans="1:13" s="27" customFormat="1" ht="75" customHeight="1" x14ac:dyDescent="0.3">
      <c r="B33" s="28"/>
      <c r="C33" s="28"/>
      <c r="D33" s="28"/>
      <c r="E33" s="28"/>
      <c r="F33" s="28"/>
      <c r="G33" s="28"/>
      <c r="H33" s="28"/>
      <c r="I33" s="28"/>
      <c r="J33" s="28"/>
      <c r="K33" s="30"/>
      <c r="L33" s="31"/>
      <c r="M33" s="31"/>
    </row>
    <row r="34" spans="1:13" s="27" customFormat="1" ht="75" customHeight="1" x14ac:dyDescent="0.3">
      <c r="A34" s="70" t="s">
        <v>43</v>
      </c>
      <c r="B34" s="70"/>
      <c r="C34" s="70"/>
      <c r="D34" s="70"/>
      <c r="E34" s="70"/>
      <c r="F34" s="70"/>
      <c r="G34" s="28"/>
      <c r="H34" s="28"/>
      <c r="I34" s="29"/>
      <c r="J34" s="29"/>
      <c r="K34" s="30"/>
      <c r="L34" s="31"/>
      <c r="M34" s="31" t="s">
        <v>44</v>
      </c>
    </row>
    <row r="35" spans="1:13" s="27" customFormat="1" ht="75" customHeight="1" x14ac:dyDescent="0.3">
      <c r="B35" s="28"/>
      <c r="C35" s="28"/>
      <c r="D35" s="28"/>
      <c r="E35" s="28"/>
      <c r="F35" s="28"/>
      <c r="G35" s="28"/>
      <c r="H35" s="28"/>
      <c r="I35" s="28"/>
      <c r="J35" s="28"/>
      <c r="K35" s="30"/>
      <c r="L35" s="31"/>
      <c r="M35" s="31"/>
    </row>
    <row r="36" spans="1:13" s="27" customFormat="1" ht="75" customHeight="1" x14ac:dyDescent="0.3">
      <c r="A36" s="70" t="s">
        <v>45</v>
      </c>
      <c r="B36" s="70"/>
      <c r="C36" s="70"/>
      <c r="D36" s="70"/>
      <c r="E36" s="70"/>
      <c r="F36" s="70"/>
      <c r="G36" s="28"/>
      <c r="H36" s="28"/>
      <c r="I36" s="29"/>
      <c r="J36" s="29"/>
      <c r="K36" s="30"/>
      <c r="L36" s="31"/>
      <c r="M36" s="31" t="s">
        <v>46</v>
      </c>
    </row>
    <row r="37" spans="1:13" s="27" customFormat="1" ht="75" customHeight="1" x14ac:dyDescent="0.3">
      <c r="B37" s="28"/>
      <c r="C37" s="28"/>
      <c r="D37" s="28"/>
      <c r="E37" s="28"/>
      <c r="F37" s="28"/>
      <c r="G37" s="28"/>
      <c r="H37" s="28"/>
      <c r="I37" s="28"/>
      <c r="J37" s="28"/>
      <c r="K37" s="30"/>
      <c r="L37" s="31"/>
      <c r="M37" s="31"/>
    </row>
    <row r="38" spans="1:13" s="27" customFormat="1" ht="75" customHeight="1" x14ac:dyDescent="0.3">
      <c r="A38" s="70" t="s">
        <v>47</v>
      </c>
      <c r="B38" s="70"/>
      <c r="C38" s="70"/>
      <c r="D38" s="70"/>
      <c r="E38" s="70"/>
      <c r="F38" s="70"/>
      <c r="G38" s="28"/>
      <c r="H38" s="28"/>
      <c r="I38" s="29"/>
      <c r="J38" s="29"/>
      <c r="K38" s="30"/>
      <c r="L38" s="31"/>
      <c r="M38" s="31" t="s">
        <v>48</v>
      </c>
    </row>
    <row r="39" spans="1:13" s="27" customFormat="1" ht="75" customHeight="1" x14ac:dyDescent="0.3">
      <c r="B39" s="28"/>
      <c r="C39" s="28"/>
      <c r="D39" s="28"/>
      <c r="E39" s="28"/>
      <c r="F39" s="28"/>
      <c r="G39" s="28"/>
      <c r="H39" s="28"/>
      <c r="I39" s="28"/>
      <c r="J39" s="28"/>
      <c r="K39" s="30"/>
      <c r="L39" s="31"/>
      <c r="M39" s="31"/>
    </row>
    <row r="40" spans="1:13" s="27" customFormat="1" ht="75" customHeight="1" x14ac:dyDescent="0.3">
      <c r="A40" s="70" t="s">
        <v>49</v>
      </c>
      <c r="B40" s="70"/>
      <c r="C40" s="70"/>
      <c r="D40" s="70"/>
      <c r="E40" s="70"/>
      <c r="F40" s="70"/>
      <c r="G40" s="28"/>
      <c r="H40" s="28"/>
      <c r="I40" s="29"/>
      <c r="J40" s="29"/>
      <c r="K40" s="30"/>
      <c r="L40" s="31"/>
      <c r="M40" s="31" t="s">
        <v>50</v>
      </c>
    </row>
  </sheetData>
  <autoFilter ref="A7:N27"/>
  <mergeCells count="19">
    <mergeCell ref="A36:F36"/>
    <mergeCell ref="A38:F38"/>
    <mergeCell ref="A40:F40"/>
    <mergeCell ref="K6:N6"/>
    <mergeCell ref="A27:B27"/>
    <mergeCell ref="A29:N29"/>
    <mergeCell ref="A30:F30"/>
    <mergeCell ref="A32:F32"/>
    <mergeCell ref="A34:F34"/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</mergeCells>
  <conditionalFormatting sqref="A1:A2 A3:J5 K3:N8 A10:A15 O1:XFD26 A27:XFD28 O29:XFD40 A41:XFD1048576">
    <cfRule type="cellIs" dxfId="15" priority="3" operator="lessThan">
      <formula>0</formula>
    </cfRule>
  </conditionalFormatting>
  <conditionalFormatting sqref="A29:A30 I30:N30 A31:N31 A32 I32:N32 A33:N33 A34 I34:N34 A35:N35 A36 I36:N36 A37:N37 A39:N39 A40 I40:N40">
    <cfRule type="cellIs" dxfId="14" priority="5" operator="lessThan">
      <formula>0</formula>
    </cfRule>
  </conditionalFormatting>
  <conditionalFormatting sqref="A38 I38:N38">
    <cfRule type="cellIs" dxfId="13" priority="4" operator="lessThan">
      <formula>0</formula>
    </cfRule>
  </conditionalFormatting>
  <conditionalFormatting sqref="A6:F7 A8:J8 A9:G26 I9:N26">
    <cfRule type="cellIs" dxfId="12" priority="6" operator="lessThan">
      <formula>0</formula>
    </cfRule>
  </conditionalFormatting>
  <conditionalFormatting sqref="G6:J6">
    <cfRule type="cellIs" dxfId="11" priority="2" operator="lessThan">
      <formula>0</formula>
    </cfRule>
  </conditionalFormatting>
  <conditionalFormatting sqref="H9:H26">
    <cfRule type="cellIs" dxfId="1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S42"/>
  <sheetViews>
    <sheetView view="pageBreakPreview" topLeftCell="A10" zoomScale="70" zoomScaleSheetLayoutView="70" workbookViewId="0">
      <selection activeCell="H35" sqref="H35"/>
    </sheetView>
  </sheetViews>
  <sheetFormatPr defaultColWidth="9.140625" defaultRowHeight="12.75" x14ac:dyDescent="0.2"/>
  <cols>
    <col min="1" max="1" width="8.5703125" style="1" customWidth="1"/>
    <col min="2" max="2" width="40.7109375" style="25" customWidth="1"/>
    <col min="3" max="3" width="13.5703125" style="25" customWidth="1"/>
    <col min="4" max="6" width="13.5703125" style="26" customWidth="1"/>
    <col min="7" max="15" width="15.7109375" style="26" customWidth="1"/>
    <col min="16" max="16" width="14.85546875" style="26" customWidth="1"/>
    <col min="17" max="18" width="14.85546875" style="21" customWidth="1"/>
    <col min="19" max="19" width="15.5703125" style="21" customWidth="1"/>
    <col min="20" max="16384" width="9.140625" style="1"/>
  </cols>
  <sheetData>
    <row r="1" spans="1:19" ht="52.5" customHeight="1" x14ac:dyDescent="0.2">
      <c r="A1" s="84" t="s">
        <v>106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19" ht="82.5" customHeight="1" x14ac:dyDescent="0.25">
      <c r="A2" s="85" t="s">
        <v>51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spans="1:19" ht="18.75" x14ac:dyDescent="0.3">
      <c r="B3" s="2"/>
      <c r="C3" s="2"/>
      <c r="D3" s="3"/>
      <c r="E3" s="3"/>
      <c r="F3" s="33"/>
      <c r="G3" s="33"/>
      <c r="H3" s="33"/>
      <c r="I3" s="33"/>
      <c r="J3" s="33"/>
      <c r="K3" s="33"/>
      <c r="L3" s="33"/>
      <c r="M3" s="33"/>
      <c r="N3" s="34"/>
      <c r="O3" s="34"/>
      <c r="P3" s="3"/>
      <c r="Q3" s="5"/>
      <c r="R3" s="5"/>
      <c r="S3" s="6"/>
    </row>
    <row r="4" spans="1:19" ht="36.75" customHeight="1" x14ac:dyDescent="0.2">
      <c r="A4" s="86" t="s">
        <v>52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</row>
    <row r="5" spans="1:19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ht="29.25" customHeight="1" x14ac:dyDescent="0.2">
      <c r="A6" s="87" t="s">
        <v>2</v>
      </c>
      <c r="B6" s="87" t="s">
        <v>3</v>
      </c>
      <c r="C6" s="89" t="s">
        <v>108</v>
      </c>
      <c r="D6" s="90"/>
      <c r="E6" s="90"/>
      <c r="F6" s="91"/>
      <c r="G6" s="81" t="s">
        <v>4</v>
      </c>
      <c r="H6" s="81" t="s">
        <v>5</v>
      </c>
      <c r="I6" s="81" t="s">
        <v>53</v>
      </c>
      <c r="J6" s="81" t="s">
        <v>54</v>
      </c>
      <c r="K6" s="81" t="s">
        <v>55</v>
      </c>
      <c r="L6" s="81" t="s">
        <v>56</v>
      </c>
      <c r="M6" s="81" t="s">
        <v>57</v>
      </c>
      <c r="N6" s="81" t="s">
        <v>58</v>
      </c>
      <c r="O6" s="81" t="s">
        <v>59</v>
      </c>
      <c r="P6" s="92" t="s">
        <v>8</v>
      </c>
      <c r="Q6" s="93"/>
      <c r="R6" s="93"/>
      <c r="S6" s="94"/>
    </row>
    <row r="7" spans="1:19" ht="111.75" customHeight="1" x14ac:dyDescent="0.2">
      <c r="A7" s="88"/>
      <c r="B7" s="88"/>
      <c r="C7" s="8" t="s">
        <v>9</v>
      </c>
      <c r="D7" s="9" t="s">
        <v>10</v>
      </c>
      <c r="E7" s="8" t="s">
        <v>11</v>
      </c>
      <c r="F7" s="8" t="s">
        <v>12</v>
      </c>
      <c r="G7" s="82"/>
      <c r="H7" s="82"/>
      <c r="I7" s="82"/>
      <c r="J7" s="82"/>
      <c r="K7" s="82"/>
      <c r="L7" s="82"/>
      <c r="M7" s="82"/>
      <c r="N7" s="82"/>
      <c r="O7" s="82"/>
      <c r="P7" s="8" t="s">
        <v>9</v>
      </c>
      <c r="Q7" s="9" t="s">
        <v>10</v>
      </c>
      <c r="R7" s="8" t="s">
        <v>11</v>
      </c>
      <c r="S7" s="10" t="s">
        <v>13</v>
      </c>
    </row>
    <row r="8" spans="1:19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14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 t="s">
        <v>60</v>
      </c>
      <c r="M8" s="12" t="s">
        <v>61</v>
      </c>
      <c r="N8" s="12">
        <v>14</v>
      </c>
      <c r="O8" s="12" t="s">
        <v>62</v>
      </c>
      <c r="P8" s="13" t="s">
        <v>63</v>
      </c>
      <c r="Q8" s="13" t="s">
        <v>64</v>
      </c>
      <c r="R8" s="13" t="s">
        <v>65</v>
      </c>
      <c r="S8" s="13" t="s">
        <v>66</v>
      </c>
    </row>
    <row r="9" spans="1:19" ht="21" customHeight="1" x14ac:dyDescent="0.2">
      <c r="A9" s="14">
        <v>810039</v>
      </c>
      <c r="B9" s="15" t="s">
        <v>67</v>
      </c>
      <c r="C9" s="16">
        <v>19529</v>
      </c>
      <c r="D9" s="16">
        <v>28</v>
      </c>
      <c r="E9" s="16">
        <v>672</v>
      </c>
      <c r="F9" s="17">
        <v>20229</v>
      </c>
      <c r="G9" s="18">
        <v>455.79</v>
      </c>
      <c r="H9" s="18">
        <v>218.16</v>
      </c>
      <c r="I9" s="18">
        <v>70.010000000000005</v>
      </c>
      <c r="J9" s="18">
        <v>518.27</v>
      </c>
      <c r="K9" s="18">
        <v>105.14</v>
      </c>
      <c r="L9" s="18">
        <v>1149.2100000000003</v>
      </c>
      <c r="M9" s="18">
        <v>911.58</v>
      </c>
      <c r="N9" s="19">
        <v>1.20818833</v>
      </c>
      <c r="O9" s="18">
        <v>1101.3599999999999</v>
      </c>
      <c r="P9" s="20">
        <v>21508459.440000001</v>
      </c>
      <c r="Q9" s="20">
        <v>30838.080000000002</v>
      </c>
      <c r="R9" s="20">
        <v>740113.92000000004</v>
      </c>
      <c r="S9" s="18">
        <v>22279411.440000001</v>
      </c>
    </row>
    <row r="10" spans="1:19" s="35" customFormat="1" ht="21" customHeight="1" x14ac:dyDescent="0.25">
      <c r="A10" s="14">
        <v>810073</v>
      </c>
      <c r="B10" s="15" t="s">
        <v>68</v>
      </c>
      <c r="C10" s="16">
        <v>10846</v>
      </c>
      <c r="D10" s="16">
        <v>148</v>
      </c>
      <c r="E10" s="16">
        <v>107</v>
      </c>
      <c r="F10" s="17">
        <v>11101</v>
      </c>
      <c r="G10" s="18">
        <v>439.37</v>
      </c>
      <c r="H10" s="18">
        <v>210.3</v>
      </c>
      <c r="I10" s="18">
        <v>67.489999999999995</v>
      </c>
      <c r="J10" s="18">
        <v>499.59</v>
      </c>
      <c r="K10" s="18">
        <v>101.36</v>
      </c>
      <c r="L10" s="18">
        <v>1107.81</v>
      </c>
      <c r="M10" s="18">
        <v>878.74</v>
      </c>
      <c r="N10" s="19">
        <v>1.0417886700000001</v>
      </c>
      <c r="O10" s="18">
        <v>915.46</v>
      </c>
      <c r="P10" s="20">
        <v>9929079.1600000001</v>
      </c>
      <c r="Q10" s="20">
        <v>135488.07999999999</v>
      </c>
      <c r="R10" s="20">
        <v>97954.22</v>
      </c>
      <c r="S10" s="18">
        <v>10162521.460000001</v>
      </c>
    </row>
    <row r="11" spans="1:19" s="35" customFormat="1" ht="21" customHeight="1" x14ac:dyDescent="0.25">
      <c r="A11" s="14">
        <v>810074</v>
      </c>
      <c r="B11" s="15" t="s">
        <v>69</v>
      </c>
      <c r="C11" s="16">
        <v>23326</v>
      </c>
      <c r="D11" s="16">
        <v>224</v>
      </c>
      <c r="E11" s="16">
        <v>445</v>
      </c>
      <c r="F11" s="17">
        <v>23995</v>
      </c>
      <c r="G11" s="18">
        <v>418.31</v>
      </c>
      <c r="H11" s="18">
        <v>200.22</v>
      </c>
      <c r="I11" s="18">
        <v>64.25</v>
      </c>
      <c r="J11" s="18">
        <v>475.65</v>
      </c>
      <c r="K11" s="18">
        <v>96.5</v>
      </c>
      <c r="L11" s="18">
        <v>1054.71</v>
      </c>
      <c r="M11" s="18">
        <v>836.62</v>
      </c>
      <c r="N11" s="19">
        <v>1.02757173</v>
      </c>
      <c r="O11" s="18">
        <v>859.69</v>
      </c>
      <c r="P11" s="20">
        <v>20053128.940000001</v>
      </c>
      <c r="Q11" s="20">
        <v>192570.56</v>
      </c>
      <c r="R11" s="20">
        <v>382562.05</v>
      </c>
      <c r="S11" s="18">
        <v>20628261.550000001</v>
      </c>
    </row>
    <row r="12" spans="1:19" s="35" customFormat="1" ht="21" customHeight="1" x14ac:dyDescent="0.25">
      <c r="A12" s="14">
        <v>810076</v>
      </c>
      <c r="B12" s="15" t="s">
        <v>70</v>
      </c>
      <c r="C12" s="16">
        <v>35200</v>
      </c>
      <c r="D12" s="16">
        <v>115</v>
      </c>
      <c r="E12" s="16">
        <v>116</v>
      </c>
      <c r="F12" s="17">
        <v>35431</v>
      </c>
      <c r="G12" s="18">
        <v>420.94</v>
      </c>
      <c r="H12" s="18">
        <v>201.48</v>
      </c>
      <c r="I12" s="18">
        <v>64.66</v>
      </c>
      <c r="J12" s="18">
        <v>478.65</v>
      </c>
      <c r="K12" s="18">
        <v>97.11</v>
      </c>
      <c r="L12" s="18">
        <v>1061.3599999999999</v>
      </c>
      <c r="M12" s="18">
        <v>841.9</v>
      </c>
      <c r="N12" s="19">
        <v>1.1072272000000001</v>
      </c>
      <c r="O12" s="18">
        <v>932.17</v>
      </c>
      <c r="P12" s="20">
        <v>32812384</v>
      </c>
      <c r="Q12" s="20">
        <v>107199.55</v>
      </c>
      <c r="R12" s="20">
        <v>108131.72</v>
      </c>
      <c r="S12" s="18">
        <v>33027715.27</v>
      </c>
    </row>
    <row r="13" spans="1:19" s="35" customFormat="1" ht="21" customHeight="1" x14ac:dyDescent="0.25">
      <c r="A13" s="14">
        <v>810032</v>
      </c>
      <c r="B13" s="15" t="s">
        <v>71</v>
      </c>
      <c r="C13" s="16">
        <v>30448</v>
      </c>
      <c r="D13" s="16">
        <v>226</v>
      </c>
      <c r="E13" s="16">
        <v>138</v>
      </c>
      <c r="F13" s="17">
        <v>30812</v>
      </c>
      <c r="G13" s="18">
        <v>457.93</v>
      </c>
      <c r="H13" s="18">
        <v>219.18</v>
      </c>
      <c r="I13" s="18">
        <v>70.34</v>
      </c>
      <c r="J13" s="18">
        <v>520.70000000000005</v>
      </c>
      <c r="K13" s="18">
        <v>105.64</v>
      </c>
      <c r="L13" s="18">
        <v>1154.6100000000001</v>
      </c>
      <c r="M13" s="18">
        <v>915.86</v>
      </c>
      <c r="N13" s="19">
        <v>1.4276593099999999</v>
      </c>
      <c r="O13" s="18">
        <v>1307.54</v>
      </c>
      <c r="P13" s="20">
        <v>39811977.920000002</v>
      </c>
      <c r="Q13" s="20">
        <v>295504.03999999998</v>
      </c>
      <c r="R13" s="20">
        <v>180440.52</v>
      </c>
      <c r="S13" s="18">
        <v>40287922.480000004</v>
      </c>
    </row>
    <row r="14" spans="1:19" s="35" customFormat="1" ht="21" customHeight="1" x14ac:dyDescent="0.25">
      <c r="A14" s="14">
        <v>810068</v>
      </c>
      <c r="B14" s="15" t="s">
        <v>72</v>
      </c>
      <c r="C14" s="16">
        <v>2131</v>
      </c>
      <c r="D14" s="16">
        <v>10</v>
      </c>
      <c r="E14" s="16">
        <v>10</v>
      </c>
      <c r="F14" s="17">
        <v>2151</v>
      </c>
      <c r="G14" s="18">
        <v>461.13</v>
      </c>
      <c r="H14" s="18">
        <v>220.72</v>
      </c>
      <c r="I14" s="18">
        <v>70.83</v>
      </c>
      <c r="J14" s="18">
        <v>524.34</v>
      </c>
      <c r="K14" s="18">
        <v>106.38</v>
      </c>
      <c r="L14" s="18">
        <v>1162.6800000000003</v>
      </c>
      <c r="M14" s="18">
        <v>922.2700000000001</v>
      </c>
      <c r="N14" s="19">
        <v>2.9165068600000001</v>
      </c>
      <c r="O14" s="18">
        <v>2689.81</v>
      </c>
      <c r="P14" s="20">
        <v>5731985.1100000003</v>
      </c>
      <c r="Q14" s="20">
        <v>26898.1</v>
      </c>
      <c r="R14" s="20">
        <v>26898.1</v>
      </c>
      <c r="S14" s="18">
        <v>5785781.3099999996</v>
      </c>
    </row>
    <row r="15" spans="1:19" s="35" customFormat="1" ht="21" customHeight="1" x14ac:dyDescent="0.25">
      <c r="A15" s="14">
        <v>810089</v>
      </c>
      <c r="B15" s="15" t="s">
        <v>73</v>
      </c>
      <c r="C15" s="16">
        <v>6730</v>
      </c>
      <c r="D15" s="16">
        <v>58</v>
      </c>
      <c r="E15" s="16">
        <v>31604</v>
      </c>
      <c r="F15" s="17">
        <v>38392</v>
      </c>
      <c r="G15" s="18">
        <v>430.67</v>
      </c>
      <c r="H15" s="18">
        <v>206.14</v>
      </c>
      <c r="I15" s="18">
        <v>66.150000000000006</v>
      </c>
      <c r="J15" s="18">
        <v>489.71</v>
      </c>
      <c r="K15" s="18">
        <v>99.35</v>
      </c>
      <c r="L15" s="18">
        <v>1085.8799999999999</v>
      </c>
      <c r="M15" s="18">
        <v>861.35</v>
      </c>
      <c r="N15" s="19">
        <v>1.6052785199999999</v>
      </c>
      <c r="O15" s="18">
        <v>1382.71</v>
      </c>
      <c r="P15" s="20">
        <v>9305638.3000000007</v>
      </c>
      <c r="Q15" s="20">
        <v>80197.179999999993</v>
      </c>
      <c r="R15" s="20">
        <v>43699166.840000004</v>
      </c>
      <c r="S15" s="18">
        <v>53085002.320000008</v>
      </c>
    </row>
    <row r="16" spans="1:19" s="35" customFormat="1" ht="21" customHeight="1" x14ac:dyDescent="0.25">
      <c r="A16" s="14">
        <v>810113</v>
      </c>
      <c r="B16" s="15" t="s">
        <v>74</v>
      </c>
      <c r="C16" s="16">
        <v>35090</v>
      </c>
      <c r="D16" s="16">
        <v>30</v>
      </c>
      <c r="E16" s="16">
        <v>87</v>
      </c>
      <c r="F16" s="17">
        <v>35207</v>
      </c>
      <c r="G16" s="18">
        <v>427.74</v>
      </c>
      <c r="H16" s="18">
        <v>204.73</v>
      </c>
      <c r="I16" s="18">
        <v>65.7</v>
      </c>
      <c r="J16" s="18">
        <v>486.38</v>
      </c>
      <c r="K16" s="18">
        <v>98.67</v>
      </c>
      <c r="L16" s="18">
        <v>1078.49</v>
      </c>
      <c r="M16" s="18">
        <v>855.4799999999999</v>
      </c>
      <c r="N16" s="19">
        <v>1.33875078</v>
      </c>
      <c r="O16" s="18">
        <v>1145.27</v>
      </c>
      <c r="P16" s="20">
        <v>40187524.299999997</v>
      </c>
      <c r="Q16" s="20">
        <v>34358.1</v>
      </c>
      <c r="R16" s="20">
        <v>99638.49</v>
      </c>
      <c r="S16" s="18">
        <v>40321520.890000001</v>
      </c>
    </row>
    <row r="17" spans="1:19" s="35" customFormat="1" ht="21" customHeight="1" x14ac:dyDescent="0.25">
      <c r="A17" s="14">
        <v>810040</v>
      </c>
      <c r="B17" s="15" t="s">
        <v>75</v>
      </c>
      <c r="C17" s="16">
        <v>5418</v>
      </c>
      <c r="D17" s="16">
        <v>5</v>
      </c>
      <c r="E17" s="16">
        <v>26</v>
      </c>
      <c r="F17" s="17">
        <v>5449</v>
      </c>
      <c r="G17" s="18">
        <v>467.44</v>
      </c>
      <c r="H17" s="18">
        <v>223.74</v>
      </c>
      <c r="I17" s="18">
        <v>71.8</v>
      </c>
      <c r="J17" s="18">
        <v>531.52</v>
      </c>
      <c r="K17" s="18">
        <v>107.83</v>
      </c>
      <c r="L17" s="18">
        <v>1178.5899999999999</v>
      </c>
      <c r="M17" s="18">
        <v>934.89</v>
      </c>
      <c r="N17" s="19">
        <v>2.35782859</v>
      </c>
      <c r="O17" s="18">
        <v>2204.31</v>
      </c>
      <c r="P17" s="20">
        <v>11942951.58</v>
      </c>
      <c r="Q17" s="20">
        <v>11021.55</v>
      </c>
      <c r="R17" s="20">
        <v>57312.06</v>
      </c>
      <c r="S17" s="18">
        <v>12011285.190000001</v>
      </c>
    </row>
    <row r="18" spans="1:19" s="35" customFormat="1" ht="21" customHeight="1" x14ac:dyDescent="0.25">
      <c r="A18" s="14">
        <v>810111</v>
      </c>
      <c r="B18" s="15" t="s">
        <v>76</v>
      </c>
      <c r="C18" s="16">
        <v>292</v>
      </c>
      <c r="D18" s="16">
        <v>18</v>
      </c>
      <c r="E18" s="16">
        <v>14477</v>
      </c>
      <c r="F18" s="17">
        <v>14787</v>
      </c>
      <c r="G18" s="18">
        <v>452.28</v>
      </c>
      <c r="H18" s="18">
        <v>216.48</v>
      </c>
      <c r="I18" s="18">
        <v>69.47</v>
      </c>
      <c r="J18" s="18">
        <v>514.28</v>
      </c>
      <c r="K18" s="18">
        <v>104.33</v>
      </c>
      <c r="L18" s="18">
        <v>1140.3599999999999</v>
      </c>
      <c r="M18" s="18">
        <v>904.56000000000006</v>
      </c>
      <c r="N18" s="19">
        <v>1.5634749400000001</v>
      </c>
      <c r="O18" s="18">
        <v>1414.26</v>
      </c>
      <c r="P18" s="20">
        <v>412963.92</v>
      </c>
      <c r="Q18" s="20">
        <v>25456.68</v>
      </c>
      <c r="R18" s="20">
        <v>20474242.02</v>
      </c>
      <c r="S18" s="18">
        <v>20912662.620000001</v>
      </c>
    </row>
    <row r="19" spans="1:19" s="35" customFormat="1" ht="21" customHeight="1" x14ac:dyDescent="0.25">
      <c r="A19" s="14">
        <v>810006</v>
      </c>
      <c r="B19" s="15" t="s">
        <v>77</v>
      </c>
      <c r="C19" s="16">
        <v>7002</v>
      </c>
      <c r="D19" s="16">
        <v>255</v>
      </c>
      <c r="E19" s="16">
        <v>30847</v>
      </c>
      <c r="F19" s="17">
        <v>38104</v>
      </c>
      <c r="G19" s="18">
        <v>441.32</v>
      </c>
      <c r="H19" s="18">
        <v>211.23</v>
      </c>
      <c r="I19" s="18">
        <v>67.790000000000006</v>
      </c>
      <c r="J19" s="18">
        <v>501.81</v>
      </c>
      <c r="K19" s="18">
        <v>101.81</v>
      </c>
      <c r="L19" s="18">
        <v>1112.73</v>
      </c>
      <c r="M19" s="18">
        <v>882.63999999999987</v>
      </c>
      <c r="N19" s="19">
        <v>1.43614424</v>
      </c>
      <c r="O19" s="18">
        <v>1267.5999999999999</v>
      </c>
      <c r="P19" s="20">
        <v>8875735.1999999993</v>
      </c>
      <c r="Q19" s="20">
        <v>323238</v>
      </c>
      <c r="R19" s="20">
        <v>39101657.200000003</v>
      </c>
      <c r="S19" s="18">
        <v>48300630.400000006</v>
      </c>
    </row>
    <row r="20" spans="1:19" s="35" customFormat="1" ht="21" customHeight="1" x14ac:dyDescent="0.25">
      <c r="A20" s="14">
        <v>810058</v>
      </c>
      <c r="B20" s="15" t="s">
        <v>78</v>
      </c>
      <c r="C20" s="16">
        <v>2891</v>
      </c>
      <c r="D20" s="16">
        <v>19290</v>
      </c>
      <c r="E20" s="16">
        <v>615</v>
      </c>
      <c r="F20" s="17">
        <v>22796</v>
      </c>
      <c r="G20" s="18">
        <v>471.94</v>
      </c>
      <c r="H20" s="18">
        <v>225.89</v>
      </c>
      <c r="I20" s="18">
        <v>72.489999999999995</v>
      </c>
      <c r="J20" s="18">
        <v>536.64</v>
      </c>
      <c r="K20" s="18">
        <v>108.87</v>
      </c>
      <c r="L20" s="18">
        <v>1189.94</v>
      </c>
      <c r="M20" s="18">
        <v>943.89</v>
      </c>
      <c r="N20" s="19">
        <v>1.9600512400000001</v>
      </c>
      <c r="O20" s="18">
        <v>1850.07</v>
      </c>
      <c r="P20" s="20">
        <v>5348552.37</v>
      </c>
      <c r="Q20" s="20">
        <v>35687850.299999997</v>
      </c>
      <c r="R20" s="20">
        <v>1137793.05</v>
      </c>
      <c r="S20" s="18">
        <v>42174195.719999991</v>
      </c>
    </row>
    <row r="21" spans="1:19" s="35" customFormat="1" ht="21" customHeight="1" x14ac:dyDescent="0.25">
      <c r="A21" s="14">
        <v>810157</v>
      </c>
      <c r="B21" s="15" t="s">
        <v>79</v>
      </c>
      <c r="C21" s="16">
        <v>14525</v>
      </c>
      <c r="D21" s="16">
        <v>199</v>
      </c>
      <c r="E21" s="16">
        <v>70</v>
      </c>
      <c r="F21" s="17">
        <v>14794</v>
      </c>
      <c r="G21" s="18">
        <v>461.73</v>
      </c>
      <c r="H21" s="18">
        <v>221</v>
      </c>
      <c r="I21" s="18">
        <v>70.92</v>
      </c>
      <c r="J21" s="18">
        <v>525.02</v>
      </c>
      <c r="K21" s="18">
        <v>106.51</v>
      </c>
      <c r="L21" s="18">
        <v>1164.18</v>
      </c>
      <c r="M21" s="18">
        <v>923.45</v>
      </c>
      <c r="N21" s="19">
        <v>2.2571612600000002</v>
      </c>
      <c r="O21" s="18">
        <v>2084.38</v>
      </c>
      <c r="P21" s="20">
        <v>30275619.5</v>
      </c>
      <c r="Q21" s="20">
        <v>414791.62</v>
      </c>
      <c r="R21" s="20">
        <v>145906.6</v>
      </c>
      <c r="S21" s="18">
        <v>30836317.720000003</v>
      </c>
    </row>
    <row r="22" spans="1:19" s="35" customFormat="1" ht="21" customHeight="1" x14ac:dyDescent="0.25">
      <c r="A22" s="14">
        <v>810131</v>
      </c>
      <c r="B22" s="15" t="s">
        <v>80</v>
      </c>
      <c r="C22" s="16">
        <v>1366</v>
      </c>
      <c r="D22" s="16">
        <v>35549</v>
      </c>
      <c r="E22" s="16">
        <v>120</v>
      </c>
      <c r="F22" s="17">
        <v>37035</v>
      </c>
      <c r="G22" s="18">
        <v>440.33</v>
      </c>
      <c r="H22" s="18">
        <v>210.76</v>
      </c>
      <c r="I22" s="18">
        <v>67.64</v>
      </c>
      <c r="J22" s="18">
        <v>500.69</v>
      </c>
      <c r="K22" s="18">
        <v>101.58</v>
      </c>
      <c r="L22" s="18">
        <v>1110.24</v>
      </c>
      <c r="M22" s="18">
        <v>880.67</v>
      </c>
      <c r="N22" s="19">
        <v>1.1468236999999999</v>
      </c>
      <c r="O22" s="18">
        <v>1009.97</v>
      </c>
      <c r="P22" s="20">
        <v>1379619.02</v>
      </c>
      <c r="Q22" s="20">
        <v>35903423.530000001</v>
      </c>
      <c r="R22" s="20">
        <v>121196.4</v>
      </c>
      <c r="S22" s="18">
        <v>37404238.950000003</v>
      </c>
    </row>
    <row r="23" spans="1:19" s="35" customFormat="1" ht="21" customHeight="1" x14ac:dyDescent="0.25">
      <c r="A23" s="14">
        <v>810059</v>
      </c>
      <c r="B23" s="15" t="s">
        <v>81</v>
      </c>
      <c r="C23" s="16">
        <v>22392</v>
      </c>
      <c r="D23" s="16">
        <v>10899</v>
      </c>
      <c r="E23" s="16">
        <v>81</v>
      </c>
      <c r="F23" s="17">
        <v>33372</v>
      </c>
      <c r="G23" s="18">
        <v>449.13</v>
      </c>
      <c r="H23" s="18">
        <v>214.97</v>
      </c>
      <c r="I23" s="18">
        <v>68.989999999999995</v>
      </c>
      <c r="J23" s="18">
        <v>510.7</v>
      </c>
      <c r="K23" s="18">
        <v>103.61</v>
      </c>
      <c r="L23" s="18">
        <v>1132.4299999999998</v>
      </c>
      <c r="M23" s="18">
        <v>898.27</v>
      </c>
      <c r="N23" s="19">
        <v>1.4366788699999999</v>
      </c>
      <c r="O23" s="18">
        <v>1290.53</v>
      </c>
      <c r="P23" s="20">
        <v>28897547.760000002</v>
      </c>
      <c r="Q23" s="20">
        <v>14065486.470000001</v>
      </c>
      <c r="R23" s="20">
        <v>104532.93</v>
      </c>
      <c r="S23" s="18">
        <v>43067567.160000004</v>
      </c>
    </row>
    <row r="24" spans="1:19" s="35" customFormat="1" ht="21" customHeight="1" x14ac:dyDescent="0.25">
      <c r="A24" s="14">
        <v>810017</v>
      </c>
      <c r="B24" s="15" t="s">
        <v>82</v>
      </c>
      <c r="C24" s="16">
        <v>6682</v>
      </c>
      <c r="D24" s="16">
        <v>435</v>
      </c>
      <c r="E24" s="16">
        <v>18270</v>
      </c>
      <c r="F24" s="17">
        <v>25387</v>
      </c>
      <c r="G24" s="18">
        <v>482.12</v>
      </c>
      <c r="H24" s="18">
        <v>230.76</v>
      </c>
      <c r="I24" s="18">
        <v>74.06</v>
      </c>
      <c r="J24" s="18">
        <v>548.21</v>
      </c>
      <c r="K24" s="18">
        <v>111.22</v>
      </c>
      <c r="L24" s="18">
        <v>1215.6100000000001</v>
      </c>
      <c r="M24" s="18">
        <v>964.25</v>
      </c>
      <c r="N24" s="19">
        <v>1.8442417200000001</v>
      </c>
      <c r="O24" s="18">
        <v>1778.31</v>
      </c>
      <c r="P24" s="20">
        <v>11882667.42</v>
      </c>
      <c r="Q24" s="20">
        <v>773564.85</v>
      </c>
      <c r="R24" s="20">
        <v>32489723.699999999</v>
      </c>
      <c r="S24" s="18">
        <v>45145955.969999999</v>
      </c>
    </row>
    <row r="25" spans="1:19" s="35" customFormat="1" ht="21" customHeight="1" x14ac:dyDescent="0.25">
      <c r="A25" s="14">
        <v>810062</v>
      </c>
      <c r="B25" s="15" t="s">
        <v>83</v>
      </c>
      <c r="C25" s="16">
        <v>4188</v>
      </c>
      <c r="D25" s="16">
        <v>6541</v>
      </c>
      <c r="E25" s="16">
        <v>50</v>
      </c>
      <c r="F25" s="17">
        <v>10779</v>
      </c>
      <c r="G25" s="18">
        <v>492.13</v>
      </c>
      <c r="H25" s="18">
        <v>235.55</v>
      </c>
      <c r="I25" s="18">
        <v>75.59</v>
      </c>
      <c r="J25" s="18">
        <v>559.59</v>
      </c>
      <c r="K25" s="18">
        <v>113.53</v>
      </c>
      <c r="L25" s="18">
        <v>1240.8399999999999</v>
      </c>
      <c r="M25" s="18">
        <v>984.26</v>
      </c>
      <c r="N25" s="19">
        <v>1.57796443</v>
      </c>
      <c r="O25" s="18">
        <v>1553.13</v>
      </c>
      <c r="P25" s="20">
        <v>6504508.4400000004</v>
      </c>
      <c r="Q25" s="20">
        <v>10159023.33</v>
      </c>
      <c r="R25" s="20">
        <v>77656.5</v>
      </c>
      <c r="S25" s="18">
        <v>16741188.27</v>
      </c>
    </row>
    <row r="26" spans="1:19" s="35" customFormat="1" ht="21" customHeight="1" x14ac:dyDescent="0.25">
      <c r="A26" s="14">
        <v>810001</v>
      </c>
      <c r="B26" s="15" t="s">
        <v>84</v>
      </c>
      <c r="C26" s="16">
        <v>218</v>
      </c>
      <c r="D26" s="16">
        <v>24851</v>
      </c>
      <c r="E26" s="16">
        <v>43</v>
      </c>
      <c r="F26" s="17">
        <v>25112</v>
      </c>
      <c r="G26" s="18">
        <v>454.8</v>
      </c>
      <c r="H26" s="18">
        <v>217.69</v>
      </c>
      <c r="I26" s="18">
        <v>69.86</v>
      </c>
      <c r="J26" s="18">
        <v>517.15</v>
      </c>
      <c r="K26" s="18">
        <v>104.92</v>
      </c>
      <c r="L26" s="18">
        <v>1146.73</v>
      </c>
      <c r="M26" s="18">
        <v>909.62</v>
      </c>
      <c r="N26" s="19">
        <v>1.5561012400000001</v>
      </c>
      <c r="O26" s="18">
        <v>1415.46</v>
      </c>
      <c r="P26" s="20">
        <v>308570.28000000003</v>
      </c>
      <c r="Q26" s="20">
        <v>35175596.460000001</v>
      </c>
      <c r="R26" s="20">
        <v>60864.78</v>
      </c>
      <c r="S26" s="18">
        <v>35545031.520000003</v>
      </c>
    </row>
    <row r="27" spans="1:19" s="35" customFormat="1" ht="21" customHeight="1" x14ac:dyDescent="0.25">
      <c r="A27" s="14">
        <v>810008</v>
      </c>
      <c r="B27" s="15" t="s">
        <v>85</v>
      </c>
      <c r="C27" s="16">
        <v>495</v>
      </c>
      <c r="D27" s="16">
        <v>11525</v>
      </c>
      <c r="E27" s="16">
        <v>44</v>
      </c>
      <c r="F27" s="17">
        <v>12064</v>
      </c>
      <c r="G27" s="18">
        <v>463.24</v>
      </c>
      <c r="H27" s="18">
        <v>221.73</v>
      </c>
      <c r="I27" s="18">
        <v>71.16</v>
      </c>
      <c r="J27" s="18">
        <v>526.74</v>
      </c>
      <c r="K27" s="18">
        <v>106.86</v>
      </c>
      <c r="L27" s="18">
        <v>1167.9999999999998</v>
      </c>
      <c r="M27" s="18">
        <v>926.49</v>
      </c>
      <c r="N27" s="19">
        <v>2.5700113</v>
      </c>
      <c r="O27" s="18">
        <v>2381.09</v>
      </c>
      <c r="P27" s="20">
        <v>1178639.55</v>
      </c>
      <c r="Q27" s="20">
        <v>27442062.25</v>
      </c>
      <c r="R27" s="20">
        <v>104767.96</v>
      </c>
      <c r="S27" s="18">
        <v>28725469.760000002</v>
      </c>
    </row>
    <row r="28" spans="1:19" s="35" customFormat="1" ht="21" customHeight="1" x14ac:dyDescent="0.25">
      <c r="A28" s="14">
        <v>810009</v>
      </c>
      <c r="B28" s="15" t="s">
        <v>86</v>
      </c>
      <c r="C28" s="16">
        <v>413</v>
      </c>
      <c r="D28" s="16">
        <v>8636</v>
      </c>
      <c r="E28" s="16">
        <v>24</v>
      </c>
      <c r="F28" s="17">
        <v>9073</v>
      </c>
      <c r="G28" s="18">
        <v>469.24</v>
      </c>
      <c r="H28" s="18">
        <v>224.6</v>
      </c>
      <c r="I28" s="18">
        <v>72.08</v>
      </c>
      <c r="J28" s="18">
        <v>533.55999999999995</v>
      </c>
      <c r="K28" s="18">
        <v>108.25</v>
      </c>
      <c r="L28" s="18">
        <v>1183.1300000000001</v>
      </c>
      <c r="M28" s="18">
        <v>938.49</v>
      </c>
      <c r="N28" s="19">
        <v>2.3002160699999998</v>
      </c>
      <c r="O28" s="18">
        <v>2158.73</v>
      </c>
      <c r="P28" s="20">
        <v>891555.49</v>
      </c>
      <c r="Q28" s="20">
        <v>18642792.280000001</v>
      </c>
      <c r="R28" s="20">
        <v>51809.52</v>
      </c>
      <c r="S28" s="18">
        <v>19586157.289999999</v>
      </c>
    </row>
    <row r="29" spans="1:19" s="35" customFormat="1" ht="21" customHeight="1" x14ac:dyDescent="0.25">
      <c r="A29" s="95" t="s">
        <v>38</v>
      </c>
      <c r="B29" s="96"/>
      <c r="C29" s="22">
        <v>229182</v>
      </c>
      <c r="D29" s="22">
        <v>119042</v>
      </c>
      <c r="E29" s="22">
        <v>97846</v>
      </c>
      <c r="F29" s="22">
        <v>446070</v>
      </c>
      <c r="G29" s="23" t="s">
        <v>39</v>
      </c>
      <c r="H29" s="23" t="s">
        <v>39</v>
      </c>
      <c r="I29" s="23" t="s">
        <v>39</v>
      </c>
      <c r="J29" s="23" t="s">
        <v>39</v>
      </c>
      <c r="K29" s="23" t="s">
        <v>39</v>
      </c>
      <c r="L29" s="23" t="s">
        <v>39</v>
      </c>
      <c r="M29" s="23" t="s">
        <v>39</v>
      </c>
      <c r="N29" s="23" t="s">
        <v>39</v>
      </c>
      <c r="O29" s="23" t="s">
        <v>39</v>
      </c>
      <c r="P29" s="24">
        <v>287239107.69999999</v>
      </c>
      <c r="Q29" s="24">
        <v>179527361.00999999</v>
      </c>
      <c r="R29" s="24">
        <v>139262368.58000004</v>
      </c>
      <c r="S29" s="24">
        <v>606028837.28999996</v>
      </c>
    </row>
    <row r="31" spans="1:19" s="27" customFormat="1" ht="19.5" customHeight="1" x14ac:dyDescent="0.2">
      <c r="A31" s="97" t="s">
        <v>40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</row>
    <row r="32" spans="1:19" s="27" customFormat="1" ht="75" customHeight="1" x14ac:dyDescent="0.3">
      <c r="A32" s="70" t="s">
        <v>109</v>
      </c>
      <c r="B32" s="70"/>
      <c r="C32" s="70"/>
      <c r="D32" s="70"/>
      <c r="E32" s="70"/>
      <c r="F32" s="70"/>
      <c r="G32" s="28"/>
      <c r="H32" s="28"/>
      <c r="I32" s="28"/>
      <c r="J32" s="28"/>
      <c r="K32" s="28"/>
      <c r="L32" s="28"/>
      <c r="M32" s="28"/>
      <c r="N32" s="29"/>
      <c r="O32" s="29"/>
      <c r="P32" s="30"/>
      <c r="Q32" s="31"/>
      <c r="R32" s="31" t="s">
        <v>110</v>
      </c>
    </row>
    <row r="33" spans="1:18" s="27" customFormat="1" ht="75" customHeight="1" x14ac:dyDescent="0.3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30"/>
      <c r="Q33" s="31"/>
      <c r="R33" s="31"/>
    </row>
    <row r="34" spans="1:18" s="27" customFormat="1" ht="75" customHeight="1" x14ac:dyDescent="0.3">
      <c r="A34" s="70" t="s">
        <v>41</v>
      </c>
      <c r="B34" s="70"/>
      <c r="C34" s="70"/>
      <c r="D34" s="70"/>
      <c r="E34" s="70"/>
      <c r="F34" s="70"/>
      <c r="G34" s="28"/>
      <c r="H34" s="28"/>
      <c r="I34" s="28"/>
      <c r="J34" s="28"/>
      <c r="K34" s="28"/>
      <c r="L34" s="28"/>
      <c r="M34" s="28"/>
      <c r="N34" s="29"/>
      <c r="O34" s="29"/>
      <c r="P34" s="30"/>
      <c r="Q34" s="31"/>
      <c r="R34" s="31" t="s">
        <v>42</v>
      </c>
    </row>
    <row r="35" spans="1:18" s="27" customFormat="1" ht="75" customHeight="1" x14ac:dyDescent="0.3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30"/>
      <c r="Q35" s="31"/>
      <c r="R35" s="31"/>
    </row>
    <row r="36" spans="1:18" s="27" customFormat="1" ht="75" customHeight="1" x14ac:dyDescent="0.3">
      <c r="A36" s="70" t="s">
        <v>43</v>
      </c>
      <c r="B36" s="70"/>
      <c r="C36" s="70"/>
      <c r="D36" s="70"/>
      <c r="E36" s="70"/>
      <c r="F36" s="70"/>
      <c r="G36" s="28"/>
      <c r="H36" s="28"/>
      <c r="I36" s="28"/>
      <c r="J36" s="28"/>
      <c r="K36" s="28"/>
      <c r="L36" s="28"/>
      <c r="M36" s="28"/>
      <c r="N36" s="29"/>
      <c r="O36" s="29"/>
      <c r="P36" s="30"/>
      <c r="Q36" s="31"/>
      <c r="R36" s="31" t="s">
        <v>44</v>
      </c>
    </row>
    <row r="37" spans="1:18" s="27" customFormat="1" ht="75" customHeight="1" x14ac:dyDescent="0.3"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30"/>
      <c r="Q37" s="31"/>
      <c r="R37" s="31"/>
    </row>
    <row r="38" spans="1:18" s="27" customFormat="1" ht="75" customHeight="1" x14ac:dyDescent="0.3">
      <c r="A38" s="70" t="s">
        <v>45</v>
      </c>
      <c r="B38" s="70"/>
      <c r="C38" s="70"/>
      <c r="D38" s="70"/>
      <c r="E38" s="70"/>
      <c r="F38" s="70"/>
      <c r="G38" s="28"/>
      <c r="H38" s="28"/>
      <c r="I38" s="28"/>
      <c r="J38" s="28"/>
      <c r="K38" s="28"/>
      <c r="L38" s="28"/>
      <c r="M38" s="28"/>
      <c r="N38" s="29"/>
      <c r="O38" s="29"/>
      <c r="P38" s="30"/>
      <c r="Q38" s="31"/>
      <c r="R38" s="31" t="s">
        <v>46</v>
      </c>
    </row>
    <row r="39" spans="1:18" s="27" customFormat="1" ht="75" customHeight="1" x14ac:dyDescent="0.3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30"/>
      <c r="Q39" s="31"/>
      <c r="R39" s="31"/>
    </row>
    <row r="40" spans="1:18" s="27" customFormat="1" ht="75" customHeight="1" x14ac:dyDescent="0.3">
      <c r="A40" s="70" t="s">
        <v>47</v>
      </c>
      <c r="B40" s="70"/>
      <c r="C40" s="70"/>
      <c r="D40" s="70"/>
      <c r="E40" s="70"/>
      <c r="F40" s="70"/>
      <c r="G40" s="28"/>
      <c r="H40" s="28"/>
      <c r="I40" s="28"/>
      <c r="J40" s="28"/>
      <c r="K40" s="28"/>
      <c r="L40" s="28"/>
      <c r="M40" s="28"/>
      <c r="N40" s="29"/>
      <c r="O40" s="29"/>
      <c r="P40" s="30"/>
      <c r="Q40" s="31"/>
      <c r="R40" s="31" t="s">
        <v>48</v>
      </c>
    </row>
    <row r="41" spans="1:18" s="27" customFormat="1" ht="75" customHeight="1" x14ac:dyDescent="0.3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30"/>
      <c r="Q41" s="31"/>
      <c r="R41" s="31"/>
    </row>
    <row r="42" spans="1:18" s="27" customFormat="1" ht="75" customHeight="1" x14ac:dyDescent="0.3">
      <c r="A42" s="70" t="s">
        <v>49</v>
      </c>
      <c r="B42" s="70"/>
      <c r="C42" s="70"/>
      <c r="D42" s="70"/>
      <c r="E42" s="70"/>
      <c r="F42" s="70"/>
      <c r="G42" s="28"/>
      <c r="H42" s="28"/>
      <c r="I42" s="28"/>
      <c r="J42" s="28"/>
      <c r="K42" s="28"/>
      <c r="L42" s="28"/>
      <c r="M42" s="28"/>
      <c r="N42" s="29"/>
      <c r="O42" s="29"/>
      <c r="P42" s="30"/>
      <c r="Q42" s="31"/>
      <c r="R42" s="31" t="s">
        <v>50</v>
      </c>
    </row>
  </sheetData>
  <autoFilter ref="A7:S29"/>
  <mergeCells count="24">
    <mergeCell ref="A40:F40"/>
    <mergeCell ref="A42:F42"/>
    <mergeCell ref="A29:B29"/>
    <mergeCell ref="A31:S31"/>
    <mergeCell ref="A32:F32"/>
    <mergeCell ref="A34:F34"/>
    <mergeCell ref="A36:F36"/>
    <mergeCell ref="A38:F38"/>
    <mergeCell ref="P6:S6"/>
    <mergeCell ref="A1:S1"/>
    <mergeCell ref="A2:S2"/>
    <mergeCell ref="A4:S4"/>
    <mergeCell ref="A6:A7"/>
    <mergeCell ref="B6:B7"/>
    <mergeCell ref="C6:F6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conditionalFormatting sqref="A1:A2 A3:S5 A12:A18 A30:S30 A33:R33 A35:R35 A37:R37 A39:R39 A41:R41 A43:S1048576 G8:O29 T1:XFD1048576">
    <cfRule type="cellIs" dxfId="9" priority="5" operator="lessThan">
      <formula>0</formula>
    </cfRule>
  </conditionalFormatting>
  <conditionalFormatting sqref="A21:A23">
    <cfRule type="cellIs" dxfId="8" priority="7" operator="lessThan">
      <formula>0</formula>
    </cfRule>
  </conditionalFormatting>
  <conditionalFormatting sqref="A25">
    <cfRule type="cellIs" dxfId="7" priority="9" operator="lessThan">
      <formula>0</formula>
    </cfRule>
  </conditionalFormatting>
  <conditionalFormatting sqref="A31:A32 N32:R32 A34 N34:R34 A36 N36:R36 A38 N38:R38 A42 N42:R42">
    <cfRule type="cellIs" dxfId="6" priority="4" operator="lessThan">
      <formula>0</formula>
    </cfRule>
  </conditionalFormatting>
  <conditionalFormatting sqref="A40 N40:R40">
    <cfRule type="cellIs" dxfId="5" priority="3" operator="lessThan">
      <formula>0</formula>
    </cfRule>
  </conditionalFormatting>
  <conditionalFormatting sqref="A6:F29">
    <cfRule type="cellIs" dxfId="4" priority="6" operator="lessThan">
      <formula>0</formula>
    </cfRule>
  </conditionalFormatting>
  <conditionalFormatting sqref="B23">
    <cfRule type="cellIs" dxfId="3" priority="8" operator="lessThan">
      <formula>0</formula>
    </cfRule>
  </conditionalFormatting>
  <conditionalFormatting sqref="G6:O6">
    <cfRule type="cellIs" dxfId="2" priority="1" operator="lessThan">
      <formula>0</formula>
    </cfRule>
  </conditionalFormatting>
  <conditionalFormatting sqref="P6:S29">
    <cfRule type="cellIs" dxfId="1" priority="2" operator="lessThan">
      <formula>0</formula>
    </cfRule>
  </conditionalFormatting>
  <conditionalFormatting sqref="S32:S42">
    <cfRule type="cellIs" dxfId="0" priority="10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7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2024-08-22T03:58:39Z</dcterms:created>
  <dcterms:modified xsi:type="dcterms:W3CDTF">2024-09-27T03:12:21Z</dcterms:modified>
</cp:coreProperties>
</file>